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5FBEB36B-827F-430A-9510-5791D99C6FD6}" xr6:coauthVersionLast="47" xr6:coauthVersionMax="47" xr10:uidLastSave="{00000000-0000-0000-0000-000000000000}"/>
  <bookViews>
    <workbookView xWindow="30612" yWindow="-108" windowWidth="23256" windowHeight="12456" tabRatio="874" activeTab="52" xr2:uid="{337BDADA-2D6D-4EAC-8AB7-13C4FD8C89A2}"/>
  </bookViews>
  <sheets>
    <sheet name="Mục lục" sheetId="1" r:id="rId1"/>
    <sheet name="110 CB_NEW" sheetId="100" state="hidden" r:id="rId2"/>
    <sheet name="110 DS New" sheetId="101" state="hidden" r:id="rId3"/>
    <sheet name="110 ES" sheetId="6" state="hidden" r:id="rId4"/>
    <sheet name="110CT" sheetId="7" state="hidden" r:id="rId5"/>
    <sheet name="110 CVT" sheetId="149" state="hidden" r:id="rId6"/>
    <sheet name="96 SA" sheetId="150" state="hidden" r:id="rId7"/>
    <sheet name="72 SA" sheetId="151" state="hidden" r:id="rId8"/>
    <sheet name="35 SA" sheetId="153" state="hidden" r:id="rId9"/>
    <sheet name="24SA" sheetId="152" r:id="rId10"/>
    <sheet name="MC 35kV" sheetId="196" r:id="rId11"/>
    <sheet name="35VT" sheetId="198" state="hidden" r:id="rId12"/>
    <sheet name="DCL 35kV" sheetId="197" r:id="rId13"/>
    <sheet name="35CT" sheetId="192" r:id="rId14"/>
    <sheet name="38,5kV 1x400" sheetId="191" state="hidden" r:id="rId15"/>
    <sheet name="MBA TD 35kV" sheetId="183" r:id="rId16"/>
    <sheet name="tu DKX T2" sheetId="194" r:id="rId17"/>
    <sheet name="in-sec-out 24kV" sheetId="122" state="hidden" r:id="rId18"/>
    <sheet name="Tu dao cam 24" sheetId="123" state="hidden" r:id="rId19"/>
    <sheet name="Tu đo luong 24" sheetId="124" state="hidden" r:id="rId20"/>
    <sheet name="24 tự dùng" sheetId="175" state="hidden" r:id="rId21"/>
    <sheet name="MBA TD 22kV" sheetId="182" state="hidden" r:id="rId22"/>
    <sheet name="in-sec-out 35kV" sheetId="167" state="hidden" r:id="rId23"/>
    <sheet name="Tu đo luong 35kV" sheetId="168" state="hidden" r:id="rId24"/>
    <sheet name="Tu dao cam 35" sheetId="177" state="hidden" r:id="rId25"/>
    <sheet name="380-220VAC" sheetId="115" state="hidden" r:id="rId26"/>
    <sheet name="220VDC" sheetId="116" state="hidden" r:id="rId27"/>
    <sheet name="Tu nap" sheetId="132" state="hidden" r:id="rId28"/>
    <sheet name="ACQUY" sheetId="64" state="hidden" r:id="rId29"/>
    <sheet name="Giam sat ac quy" sheetId="133" state="hidden" r:id="rId30"/>
    <sheet name="CRP MBA" sheetId="48" r:id="rId31"/>
    <sheet name="Tủ ĐKBV 312" sheetId="201" state="hidden" r:id="rId32"/>
    <sheet name="Tủ ĐKBV 331+375" sheetId="200" r:id="rId33"/>
    <sheet name="Tủ BV so lệch thanh cái" sheetId="129" state="hidden" r:id="rId34"/>
    <sheet name="MK" sheetId="52" r:id="rId35"/>
    <sheet name="Tủ STPT" sheetId="190" state="hidden" r:id="rId36"/>
    <sheet name="tu chieu sang" sheetId="193" state="hidden" r:id="rId37"/>
    <sheet name="SCADA" sheetId="199" state="hidden" r:id="rId38"/>
    <sheet name="Tủ đo đếm" sheetId="84" state="hidden" r:id="rId39"/>
    <sheet name="TĐKXT1" sheetId="184" state="hidden" r:id="rId40"/>
    <sheet name="RPDZ" sheetId="112" state="hidden" r:id="rId41"/>
    <sheet name="SL2" sheetId="178" state="hidden" r:id="rId42"/>
    <sheet name="Telecom" sheetId="181" state="hidden" r:id="rId43"/>
    <sheet name="Camera" sheetId="180" state="hidden" r:id="rId44"/>
    <sheet name="24kV 1x500" sheetId="188" state="hidden" r:id="rId45"/>
    <sheet name="1x400 (0,6kV)" sheetId="189" state="hidden" r:id="rId46"/>
    <sheet name="LV" sheetId="73" r:id="rId47"/>
    <sheet name="Data LV" sheetId="74" r:id="rId48"/>
    <sheet name="Đầu cốt " sheetId="147" r:id="rId49"/>
    <sheet name="PCCC" sheetId="186" state="hidden" r:id="rId50"/>
    <sheet name="PCCC (2)" sheetId="195" r:id="rId51"/>
    <sheet name="Cach dien" sheetId="187" r:id="rId52"/>
    <sheet name="Vat tu xay lap" sheetId="185" r:id="rId53"/>
    <sheet name="MBA Tu dung 22kV" sheetId="141" state="hidden" r:id="rId54"/>
  </sheets>
  <externalReferences>
    <externalReference r:id="rId55"/>
    <externalReference r:id="rId56"/>
    <externalReference r:id="rId57"/>
    <externalReference r:id="rId58"/>
    <externalReference r:id="rId59"/>
    <externalReference r:id="rId60"/>
    <externalReference r:id="rId61"/>
  </externalReferences>
  <definedNames>
    <definedName name="_Fill" localSheetId="45" hidden="1">#REF!</definedName>
    <definedName name="_Fill" localSheetId="44" hidden="1">#REF!</definedName>
    <definedName name="_Fill" localSheetId="9" hidden="1">#REF!</definedName>
    <definedName name="_Fill" localSheetId="7" hidden="1">#REF!</definedName>
    <definedName name="_Fill" localSheetId="6" hidden="1">#REF!</definedName>
    <definedName name="_Fill" localSheetId="51" hidden="1">#REF!</definedName>
    <definedName name="_Fill" localSheetId="43" hidden="1">#REF!</definedName>
    <definedName name="_Fill" localSheetId="48" hidden="1">#REF!</definedName>
    <definedName name="_Fill" localSheetId="22" hidden="1">#REF!</definedName>
    <definedName name="_Fill" localSheetId="33" hidden="1">#REF!</definedName>
    <definedName name="_Fill" localSheetId="24" hidden="1">#REF!</definedName>
    <definedName name="_Fill" localSheetId="31" hidden="1">#REF!</definedName>
    <definedName name="_Fill" localSheetId="32" hidden="1">#REF!</definedName>
    <definedName name="_Fill" localSheetId="38" hidden="1">#REF!</definedName>
    <definedName name="_Fill" localSheetId="23" hidden="1">#REF!</definedName>
    <definedName name="_Fill" localSheetId="35" hidden="1">#REF!</definedName>
    <definedName name="_Fill" hidden="1">#REF!</definedName>
    <definedName name="_Hlk69940300" localSheetId="52">'Vat tu xay lap'!#REF!</definedName>
    <definedName name="_Hlk7700331" localSheetId="1">'110 CB_NEW'!$A$94</definedName>
    <definedName name="_Key1" localSheetId="45" hidden="1">#REF!</definedName>
    <definedName name="_Key1" localSheetId="44" hidden="1">#REF!</definedName>
    <definedName name="_Key1" localSheetId="9" hidden="1">#REF!</definedName>
    <definedName name="_Key1" localSheetId="7" hidden="1">#REF!</definedName>
    <definedName name="_Key1" localSheetId="6" hidden="1">#REF!</definedName>
    <definedName name="_Key1" localSheetId="51" hidden="1">#REF!</definedName>
    <definedName name="_Key1" localSheetId="43" hidden="1">#REF!</definedName>
    <definedName name="_Key1" localSheetId="48" hidden="1">#REF!</definedName>
    <definedName name="_Key1" localSheetId="22" hidden="1">#REF!</definedName>
    <definedName name="_Key1" localSheetId="33" hidden="1">#REF!</definedName>
    <definedName name="_Key1" localSheetId="24" hidden="1">#REF!</definedName>
    <definedName name="_Key1" localSheetId="31" hidden="1">#REF!</definedName>
    <definedName name="_Key1" localSheetId="32" hidden="1">#REF!</definedName>
    <definedName name="_Key1" localSheetId="38" hidden="1">#REF!</definedName>
    <definedName name="_Key1" localSheetId="23" hidden="1">#REF!</definedName>
    <definedName name="_Key1" localSheetId="35" hidden="1">#REF!</definedName>
    <definedName name="_Key1" hidden="1">#REF!</definedName>
    <definedName name="_Key2" localSheetId="45" hidden="1">#REF!</definedName>
    <definedName name="_Key2" localSheetId="44" hidden="1">#REF!</definedName>
    <definedName name="_Key2" localSheetId="9" hidden="1">#REF!</definedName>
    <definedName name="_Key2" localSheetId="7" hidden="1">#REF!</definedName>
    <definedName name="_Key2" localSheetId="6" hidden="1">#REF!</definedName>
    <definedName name="_Key2" localSheetId="51" hidden="1">#REF!</definedName>
    <definedName name="_Key2" localSheetId="43" hidden="1">#REF!</definedName>
    <definedName name="_Key2" localSheetId="48" hidden="1">#REF!</definedName>
    <definedName name="_Key2" localSheetId="22" hidden="1">#REF!</definedName>
    <definedName name="_Key2" localSheetId="33" hidden="1">#REF!</definedName>
    <definedName name="_Key2" localSheetId="24" hidden="1">#REF!</definedName>
    <definedName name="_Key2" localSheetId="31" hidden="1">#REF!</definedName>
    <definedName name="_Key2" localSheetId="32" hidden="1">#REF!</definedName>
    <definedName name="_Key2" localSheetId="23" hidden="1">#REF!</definedName>
    <definedName name="_Key2" localSheetId="35" hidden="1">#REF!</definedName>
    <definedName name="_Key2" hidden="1">#REF!</definedName>
    <definedName name="_Order1" hidden="1">255</definedName>
    <definedName name="_Order2" hidden="1">255</definedName>
    <definedName name="_Sort" localSheetId="45" hidden="1">#REF!</definedName>
    <definedName name="_Sort" localSheetId="44" hidden="1">#REF!</definedName>
    <definedName name="_Sort" localSheetId="9" hidden="1">#REF!</definedName>
    <definedName name="_Sort" localSheetId="7" hidden="1">#REF!</definedName>
    <definedName name="_Sort" localSheetId="6" hidden="1">#REF!</definedName>
    <definedName name="_Sort" localSheetId="51" hidden="1">#REF!</definedName>
    <definedName name="_Sort" localSheetId="43" hidden="1">#REF!</definedName>
    <definedName name="_Sort" localSheetId="48" hidden="1">#REF!</definedName>
    <definedName name="_Sort" localSheetId="22" hidden="1">#REF!</definedName>
    <definedName name="_Sort" localSheetId="33" hidden="1">#REF!</definedName>
    <definedName name="_Sort" localSheetId="24" hidden="1">#REF!</definedName>
    <definedName name="_Sort" localSheetId="31" hidden="1">#REF!</definedName>
    <definedName name="_Sort" localSheetId="32" hidden="1">#REF!</definedName>
    <definedName name="_Sort" localSheetId="38" hidden="1">#REF!</definedName>
    <definedName name="_Sort" localSheetId="23" hidden="1">#REF!</definedName>
    <definedName name="_Sort" localSheetId="35" hidden="1">#REF!</definedName>
    <definedName name="_Sort" hidden="1">#REF!</definedName>
    <definedName name="a" localSheetId="45">#REF!</definedName>
    <definedName name="a" localSheetId="44">#REF!</definedName>
    <definedName name="a" localSheetId="51">#REF!</definedName>
    <definedName name="a" localSheetId="43">#REF!</definedName>
    <definedName name="a" localSheetId="48">#REF!</definedName>
    <definedName name="a" localSheetId="22">#REF!</definedName>
    <definedName name="a" localSheetId="24">#REF!</definedName>
    <definedName name="a" localSheetId="23">#REF!</definedName>
    <definedName name="a" localSheetId="35">#REF!</definedName>
    <definedName name="a">#REF!</definedName>
    <definedName name="acb" localSheetId="45" hidden="1">#REF!</definedName>
    <definedName name="acb" localSheetId="44" hidden="1">#REF!</definedName>
    <definedName name="acb" localSheetId="51" hidden="1">#REF!</definedName>
    <definedName name="acb" localSheetId="22" hidden="1">#REF!</definedName>
    <definedName name="acb" localSheetId="23" hidden="1">#REF!</definedName>
    <definedName name="acb" hidden="1">#REF!</definedName>
    <definedName name="acd" localSheetId="45">#REF!</definedName>
    <definedName name="acd" localSheetId="44">#REF!</definedName>
    <definedName name="acd" localSheetId="51">#REF!</definedName>
    <definedName name="acd" localSheetId="22">#REF!</definedName>
    <definedName name="acd" localSheetId="23">#REF!</definedName>
    <definedName name="acd">#REF!</definedName>
    <definedName name="acddđ" localSheetId="45">#REF!</definedName>
    <definedName name="acddđ" localSheetId="44">#REF!</definedName>
    <definedName name="acddđ" localSheetId="51">#REF!</definedName>
    <definedName name="acddđ" localSheetId="22">#REF!</definedName>
    <definedName name="acddđ" localSheetId="23">#REF!</definedName>
    <definedName name="acddđ">#REF!</definedName>
    <definedName name="acsssd" localSheetId="45">#REF!</definedName>
    <definedName name="acsssd" localSheetId="44">#REF!</definedName>
    <definedName name="acsssd" localSheetId="51">#REF!</definedName>
    <definedName name="acsssd" localSheetId="22">#REF!</definedName>
    <definedName name="acsssd" localSheetId="23">#REF!</definedName>
    <definedName name="acsssd">#REF!</definedName>
    <definedName name="anscount" hidden="1">6</definedName>
    <definedName name="bcvv" localSheetId="45">#REF!</definedName>
    <definedName name="bcvv" localSheetId="20">#REF!</definedName>
    <definedName name="bcvv" localSheetId="44">#REF!</definedName>
    <definedName name="bcvv" localSheetId="51">#REF!</definedName>
    <definedName name="bcvv" localSheetId="22">#REF!</definedName>
    <definedName name="bcvv" localSheetId="21">#REF!</definedName>
    <definedName name="bcvv" localSheetId="15">#REF!</definedName>
    <definedName name="bcvv" localSheetId="49">#REF!</definedName>
    <definedName name="bcvv" localSheetId="50">#REF!</definedName>
    <definedName name="bcvv" localSheetId="24">#REF!</definedName>
    <definedName name="bcvv" localSheetId="23">#REF!</definedName>
    <definedName name="bcvv" localSheetId="35">#REF!</definedName>
    <definedName name="bcvv">#REF!</definedName>
    <definedName name="dddđ" localSheetId="45">#REF!</definedName>
    <definedName name="dddđ" localSheetId="20">#REF!</definedName>
    <definedName name="dddđ" localSheetId="44">#REF!</definedName>
    <definedName name="dddđ" localSheetId="51">#REF!</definedName>
    <definedName name="dddđ" localSheetId="22">#REF!</definedName>
    <definedName name="dddđ" localSheetId="21">#REF!</definedName>
    <definedName name="dddđ" localSheetId="15">#REF!</definedName>
    <definedName name="dddđ" localSheetId="23">#REF!</definedName>
    <definedName name="dddđ">#REF!</definedName>
    <definedName name="eee" localSheetId="45">#REF!</definedName>
    <definedName name="eee" localSheetId="44">#REF!</definedName>
    <definedName name="eee" localSheetId="51">#REF!</definedName>
    <definedName name="eee" localSheetId="48">#REF!</definedName>
    <definedName name="eee" localSheetId="22">#REF!</definedName>
    <definedName name="eee" localSheetId="24">#REF!</definedName>
    <definedName name="eee" localSheetId="23">#REF!</definedName>
    <definedName name="eee" localSheetId="35">#REF!</definedName>
    <definedName name="eee">#REF!</definedName>
    <definedName name="HTML_CodePage" hidden="1">950</definedName>
    <definedName name="HTML_Control" localSheetId="5" hidden="1">{"'Sheet1'!$L$16"}</definedName>
    <definedName name="HTML_Control" localSheetId="3" hidden="1">{"'Sheet1'!$L$16"}</definedName>
    <definedName name="HTML_Control" localSheetId="4" hidden="1">{"'Sheet1'!$L$16"}</definedName>
    <definedName name="HTML_Control" localSheetId="45" hidden="1">{"'Sheet1'!$L$16"}</definedName>
    <definedName name="HTML_Control" localSheetId="26" hidden="1">{"'Sheet1'!$L$16"}</definedName>
    <definedName name="HTML_Control" localSheetId="20" hidden="1">{"'Sheet1'!$L$16"}</definedName>
    <definedName name="HTML_Control" localSheetId="44" hidden="1">{"'Sheet1'!$L$16"}</definedName>
    <definedName name="HTML_Control" localSheetId="9" hidden="1">{"'Sheet1'!$L$16"}</definedName>
    <definedName name="HTML_Control" localSheetId="13" hidden="1">{"'Sheet1'!$L$16"}</definedName>
    <definedName name="HTML_Control" localSheetId="14" hidden="1">{"'Sheet1'!$L$16"}</definedName>
    <definedName name="HTML_Control" localSheetId="25" hidden="1">{"'Sheet1'!$L$16"}</definedName>
    <definedName name="HTML_Control" localSheetId="7" hidden="1">{"'Sheet1'!$L$16"}</definedName>
    <definedName name="HTML_Control" localSheetId="6" hidden="1">{"'Sheet1'!$L$16"}</definedName>
    <definedName name="HTML_Control" localSheetId="51" hidden="1">{"'Sheet1'!$L$16"}</definedName>
    <definedName name="HTML_Control" localSheetId="43" hidden="1">{"'Sheet1'!$L$16"}</definedName>
    <definedName name="HTML_Control" localSheetId="48" hidden="1">{"'Sheet1'!$L$16"}</definedName>
    <definedName name="HTML_Control" localSheetId="17" hidden="1">{"'Sheet1'!$L$16"}</definedName>
    <definedName name="HTML_Control" localSheetId="22" hidden="1">{"'Sheet1'!$L$16"}</definedName>
    <definedName name="HTML_Control" localSheetId="21" hidden="1">{"'Sheet1'!$L$16"}</definedName>
    <definedName name="HTML_Control" localSheetId="15" hidden="1">{"'Sheet1'!$L$16"}</definedName>
    <definedName name="HTML_Control" localSheetId="34" hidden="1">{"'Sheet1'!$L$16"}</definedName>
    <definedName name="HTML_Control" localSheetId="49" hidden="1">{"'Sheet1'!$L$16"}</definedName>
    <definedName name="HTML_Control" localSheetId="50" hidden="1">{"'Sheet1'!$L$16"}</definedName>
    <definedName name="HTML_Control" localSheetId="40" hidden="1">{"'Sheet1'!$L$16"}</definedName>
    <definedName name="HTML_Control" localSheetId="37" hidden="1">{"'Sheet1'!$L$16"}</definedName>
    <definedName name="HTML_Control" localSheetId="41" hidden="1">{"'Sheet1'!$L$16"}</definedName>
    <definedName name="HTML_Control" localSheetId="39" hidden="1">{"'Sheet1'!$L$16"}</definedName>
    <definedName name="HTML_Control" localSheetId="42" hidden="1">{"'Sheet1'!$L$16"}</definedName>
    <definedName name="HTML_Control" localSheetId="33" hidden="1">{"'Sheet1'!$L$16"}</definedName>
    <definedName name="HTML_Control" localSheetId="36" hidden="1">{"'Sheet1'!$L$16"}</definedName>
    <definedName name="HTML_Control" localSheetId="18" hidden="1">{"'Sheet1'!$L$16"}</definedName>
    <definedName name="HTML_Control" localSheetId="24" hidden="1">{"'Sheet1'!$L$16"}</definedName>
    <definedName name="HTML_Control" localSheetId="31" hidden="1">{"'Sheet1'!$L$16"}</definedName>
    <definedName name="HTML_Control" localSheetId="32" hidden="1">{"'Sheet1'!$L$16"}</definedName>
    <definedName name="HTML_Control" localSheetId="16" hidden="1">{"'Sheet1'!$L$16"}</definedName>
    <definedName name="HTML_Control" localSheetId="38" hidden="1">{"'Sheet1'!$L$16"}</definedName>
    <definedName name="HTML_Control" localSheetId="19" hidden="1">{"'Sheet1'!$L$16"}</definedName>
    <definedName name="HTML_Control" localSheetId="23" hidden="1">{"'Sheet1'!$L$16"}</definedName>
    <definedName name="HTML_Control" localSheetId="27" hidden="1">{"'Sheet1'!$L$16"}</definedName>
    <definedName name="HTML_Control" localSheetId="35" hidden="1">{"'Sheet1'!$L$16"}</definedName>
    <definedName name="HTML_Control" localSheetId="5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ndex" localSheetId="3">#REF!</definedName>
    <definedName name="Index" localSheetId="45">#REF!</definedName>
    <definedName name="Index" localSheetId="44">#REF!</definedName>
    <definedName name="Index" localSheetId="9">#REF!</definedName>
    <definedName name="Index" localSheetId="7">#REF!</definedName>
    <definedName name="Index" localSheetId="6">#REF!</definedName>
    <definedName name="Index" localSheetId="51">#REF!</definedName>
    <definedName name="Index" localSheetId="43">#REF!</definedName>
    <definedName name="Index" localSheetId="48">#REF!</definedName>
    <definedName name="Index" localSheetId="22">#REF!</definedName>
    <definedName name="Index" localSheetId="33">#REF!</definedName>
    <definedName name="Index" localSheetId="24">#REF!</definedName>
    <definedName name="Index" localSheetId="31">#REF!</definedName>
    <definedName name="Index" localSheetId="32">#REF!</definedName>
    <definedName name="Index" localSheetId="38">#REF!</definedName>
    <definedName name="Index" localSheetId="23">#REF!</definedName>
    <definedName name="Index" localSheetId="35">#REF!</definedName>
    <definedName name="Index">#REF!</definedName>
    <definedName name="_xlnm.Print_Area" localSheetId="1">'110 CB_NEW'!$A$1:$E$110</definedName>
    <definedName name="_xlnm.Print_Area" localSheetId="5">'110 CVT'!$A$1:$E$70</definedName>
    <definedName name="_xlnm.Print_Area" localSheetId="2">'110 DS New'!$A$1:$E$74</definedName>
    <definedName name="_xlnm.Print_Area" localSheetId="3">'110 ES'!$A$1:$E$44</definedName>
    <definedName name="_xlnm.Print_Area" localSheetId="4">'110CT'!$A$1:$E$71</definedName>
    <definedName name="_xlnm.Print_Area" localSheetId="45">'1x400 (0,6kV)'!$A$1:$E$49</definedName>
    <definedName name="_xlnm.Print_Area" localSheetId="26">'220VDC'!$A$1:$D$121</definedName>
    <definedName name="_xlnm.Print_Area" localSheetId="20">'24 tự dùng'!$A$1:$E$67</definedName>
    <definedName name="_xlnm.Print_Area" localSheetId="9">'24SA'!$A$1:$E$56</definedName>
    <definedName name="_xlnm.Print_Area" localSheetId="8">'35 SA'!$A$1:$E$57</definedName>
    <definedName name="_xlnm.Print_Area" localSheetId="13">'35CT'!$A$1:$E$42</definedName>
    <definedName name="_xlnm.Print_Area" localSheetId="25">'380-220VAC'!$A$1:$F$164</definedName>
    <definedName name="_xlnm.Print_Area" localSheetId="7">'72 SA'!$A$1:$E$55</definedName>
    <definedName name="_xlnm.Print_Area" localSheetId="6">'96 SA'!$A$1:$E$60</definedName>
    <definedName name="_xlnm.Print_Area" localSheetId="51">'Cach dien'!$A$1:$E$40</definedName>
    <definedName name="_xlnm.Print_Area" localSheetId="43">Camera!$A$1:$D$283</definedName>
    <definedName name="_xlnm.Print_Area" localSheetId="30">'CRP MBA'!$A$1:$G$362</definedName>
    <definedName name="_xlnm.Print_Area" localSheetId="47">'Data LV'!$A$1:$H$33</definedName>
    <definedName name="_xlnm.Print_Area" localSheetId="29">'Giam sat ac quy'!$A$1:$D$68</definedName>
    <definedName name="_xlnm.Print_Area" localSheetId="17">'in-sec-out 24kV'!$A$1:$E$209</definedName>
    <definedName name="_xlnm.Print_Area" localSheetId="22">'in-sec-out 35kV'!$A$1:$E$253</definedName>
    <definedName name="_xlnm.Print_Area" localSheetId="21">'MBA TD 22kV'!$A$1:$E$61</definedName>
    <definedName name="_xlnm.Print_Area" localSheetId="15">'MBA TD 35kV'!$A$1:$E$58</definedName>
    <definedName name="_xlnm.Print_Area" localSheetId="34">MK!$A$1:$D$24</definedName>
    <definedName name="_xlnm.Print_Area" localSheetId="0">'Mục lục'!$A$1:$B$32</definedName>
    <definedName name="_xlnm.Print_Area" localSheetId="49">PCCC!$A$1:$D$195</definedName>
    <definedName name="_xlnm.Print_Area" localSheetId="50">'PCCC (2)'!$A$1:$D$67</definedName>
    <definedName name="_xlnm.Print_Area" localSheetId="40">RPDZ!$A$1:$G$359</definedName>
    <definedName name="_xlnm.Print_Area" localSheetId="37">SCADA!$A$1:$F$76</definedName>
    <definedName name="_xlnm.Print_Area" localSheetId="41">'SL2'!$A$1:$F$26</definedName>
    <definedName name="_xlnm.Print_Area" localSheetId="42">Telecom!$A$1:$D$151</definedName>
    <definedName name="_xlnm.Print_Area" localSheetId="33">'Tủ BV so lệch thanh cái'!$A$1:$F$192</definedName>
    <definedName name="_xlnm.Print_Area" localSheetId="31">'Tủ ĐKBV 312'!$A$1:$F$255</definedName>
    <definedName name="_xlnm.Print_Area" localSheetId="32">'Tủ ĐKBV 331+375'!$A$1:$F$215</definedName>
    <definedName name="_xlnm.Print_Area" localSheetId="38">'Tủ đo đếm'!$A$1:$G$117</definedName>
    <definedName name="_xlnm.Print_Area" localSheetId="19">'Tu đo luong 24'!$A$1:$E$155</definedName>
    <definedName name="_xlnm.Print_Area" localSheetId="23">'Tu đo luong 35kV'!$A$1:$E$153</definedName>
    <definedName name="_xlnm.Print_Area" localSheetId="27">'Tu nap'!$A$1:$E$60</definedName>
    <definedName name="_xlnm.Print_Area" localSheetId="35">'Tủ STPT'!$A:$E</definedName>
    <definedName name="_xlnm.Print_Area" localSheetId="52">'Vat tu xay lap'!$A$1:$D$9</definedName>
    <definedName name="_xlnm.Print_Titles" localSheetId="5">'110 CVT'!$1:$2</definedName>
    <definedName name="_xlnm.Print_Titles" localSheetId="4">'110CT'!$1:$2</definedName>
    <definedName name="_xlnm.Print_Titles" localSheetId="26">'220VDC'!$1:$2</definedName>
    <definedName name="_xlnm.Print_Titles" localSheetId="13">'35CT'!$1:$2</definedName>
    <definedName name="_xlnm.Print_Titles" localSheetId="25">'380-220VAC'!$1:$2</definedName>
    <definedName name="_xlnm.Print_Titles" localSheetId="7">'72 SA'!$2:$2</definedName>
    <definedName name="_xlnm.Print_Titles" localSheetId="6">'96 SA'!$1:$2</definedName>
    <definedName name="_xlnm.Print_Titles" localSheetId="21">'MBA TD 22kV'!$2:$2</definedName>
    <definedName name="_xlnm.Print_Titles" localSheetId="15">'MBA TD 35kV'!$3:$3</definedName>
    <definedName name="_xlnm.Print_Titles" localSheetId="42">Telecom!$1:$2</definedName>
    <definedName name="_xlnm.Print_Titles" localSheetId="18">'Tu dao cam 24'!$1:$2</definedName>
    <definedName name="_xlnm.Print_Titles" localSheetId="24">'Tu dao cam 35'!$1:$2</definedName>
    <definedName name="son" localSheetId="45" hidden="1">#REF!</definedName>
    <definedName name="son" localSheetId="44" hidden="1">#REF!</definedName>
    <definedName name="son" localSheetId="9" hidden="1">#REF!</definedName>
    <definedName name="son" localSheetId="7" hidden="1">#REF!</definedName>
    <definedName name="son" localSheetId="6" hidden="1">#REF!</definedName>
    <definedName name="son" localSheetId="51" hidden="1">#REF!</definedName>
    <definedName name="son" localSheetId="43" hidden="1">#REF!</definedName>
    <definedName name="son" localSheetId="48" hidden="1">#REF!</definedName>
    <definedName name="son" localSheetId="22" hidden="1">#REF!</definedName>
    <definedName name="son" localSheetId="33" hidden="1">#REF!</definedName>
    <definedName name="son" localSheetId="24" hidden="1">#REF!</definedName>
    <definedName name="son" localSheetId="31" hidden="1">#REF!</definedName>
    <definedName name="son" localSheetId="32" hidden="1">#REF!</definedName>
    <definedName name="son" localSheetId="38" hidden="1">#REF!</definedName>
    <definedName name="son" localSheetId="23" hidden="1">#REF!</definedName>
    <definedName name="son" localSheetId="35" hidden="1">#REF!</definedName>
    <definedName name="son" hidden="1">#REF!</definedName>
    <definedName name="Start12" localSheetId="45">#REF!</definedName>
    <definedName name="Start12" localSheetId="44">#REF!</definedName>
    <definedName name="Start12" localSheetId="9">#REF!</definedName>
    <definedName name="Start12" localSheetId="7">#REF!</definedName>
    <definedName name="Start12" localSheetId="6">#REF!</definedName>
    <definedName name="Start12" localSheetId="51">#REF!</definedName>
    <definedName name="Start12" localSheetId="43">#REF!</definedName>
    <definedName name="Start12" localSheetId="48">#REF!</definedName>
    <definedName name="Start12" localSheetId="22">#REF!</definedName>
    <definedName name="Start12" localSheetId="33">#REF!</definedName>
    <definedName name="Start12" localSheetId="24">#REF!</definedName>
    <definedName name="Start12" localSheetId="31">#REF!</definedName>
    <definedName name="Start12" localSheetId="32">#REF!</definedName>
    <definedName name="Start12" localSheetId="23">#REF!</definedName>
    <definedName name="Start12" localSheetId="35">#REF!</definedName>
    <definedName name="Start12">#REF!</definedName>
    <definedName name="Start13" localSheetId="45">#REF!</definedName>
    <definedName name="Start13" localSheetId="44">#REF!</definedName>
    <definedName name="Start13" localSheetId="9">#REF!</definedName>
    <definedName name="Start13" localSheetId="7">#REF!</definedName>
    <definedName name="Start13" localSheetId="6">#REF!</definedName>
    <definedName name="Start13" localSheetId="51">#REF!</definedName>
    <definedName name="Start13" localSheetId="48">#REF!</definedName>
    <definedName name="Start13" localSheetId="22">#REF!</definedName>
    <definedName name="Start13" localSheetId="33">#REF!</definedName>
    <definedName name="Start13" localSheetId="24">#REF!</definedName>
    <definedName name="Start13" localSheetId="31">#REF!</definedName>
    <definedName name="Start13" localSheetId="32">#REF!</definedName>
    <definedName name="Start13" localSheetId="23">#REF!</definedName>
    <definedName name="Start13" localSheetId="35">#REF!</definedName>
    <definedName name="Start13">#REF!</definedName>
    <definedName name="Start14" localSheetId="45">#REF!</definedName>
    <definedName name="Start14" localSheetId="44">#REF!</definedName>
    <definedName name="Start14" localSheetId="9">#REF!</definedName>
    <definedName name="Start14" localSheetId="7">#REF!</definedName>
    <definedName name="Start14" localSheetId="6">#REF!</definedName>
    <definedName name="Start14" localSheetId="51">#REF!</definedName>
    <definedName name="Start14" localSheetId="48">#REF!</definedName>
    <definedName name="Start14" localSheetId="22">#REF!</definedName>
    <definedName name="Start14" localSheetId="33">#REF!</definedName>
    <definedName name="Start14" localSheetId="24">#REF!</definedName>
    <definedName name="Start14" localSheetId="31">#REF!</definedName>
    <definedName name="Start14" localSheetId="32">#REF!</definedName>
    <definedName name="Start14" localSheetId="23">#REF!</definedName>
    <definedName name="Start14" localSheetId="35">#REF!</definedName>
    <definedName name="Start14">#REF!</definedName>
    <definedName name="Start15" localSheetId="45">#REF!</definedName>
    <definedName name="Start15" localSheetId="44">#REF!</definedName>
    <definedName name="Start15" localSheetId="9">#REF!</definedName>
    <definedName name="Start15" localSheetId="7">#REF!</definedName>
    <definedName name="Start15" localSheetId="6">#REF!</definedName>
    <definedName name="Start15" localSheetId="51">#REF!</definedName>
    <definedName name="Start15" localSheetId="48">#REF!</definedName>
    <definedName name="Start15" localSheetId="22">#REF!</definedName>
    <definedName name="Start15" localSheetId="33">#REF!</definedName>
    <definedName name="Start15" localSheetId="24">#REF!</definedName>
    <definedName name="Start15" localSheetId="31">#REF!</definedName>
    <definedName name="Start15" localSheetId="32">#REF!</definedName>
    <definedName name="Start15" localSheetId="23">#REF!</definedName>
    <definedName name="Start15" localSheetId="35">#REF!</definedName>
    <definedName name="Start15">#REF!</definedName>
    <definedName name="Start16" localSheetId="45">#REF!</definedName>
    <definedName name="Start16" localSheetId="44">#REF!</definedName>
    <definedName name="Start16" localSheetId="9">#REF!</definedName>
    <definedName name="Start16" localSheetId="7">#REF!</definedName>
    <definedName name="Start16" localSheetId="6">#REF!</definedName>
    <definedName name="Start16" localSheetId="51">#REF!</definedName>
    <definedName name="Start16" localSheetId="48">#REF!</definedName>
    <definedName name="Start16" localSheetId="22">#REF!</definedName>
    <definedName name="Start16" localSheetId="33">#REF!</definedName>
    <definedName name="Start16" localSheetId="24">#REF!</definedName>
    <definedName name="Start16" localSheetId="31">#REF!</definedName>
    <definedName name="Start16" localSheetId="32">#REF!</definedName>
    <definedName name="Start16" localSheetId="23">#REF!</definedName>
    <definedName name="Start16" localSheetId="35">#REF!</definedName>
    <definedName name="Start16">#REF!</definedName>
    <definedName name="Start17" localSheetId="45">#REF!</definedName>
    <definedName name="Start17" localSheetId="44">#REF!</definedName>
    <definedName name="Start17" localSheetId="9">#REF!</definedName>
    <definedName name="Start17" localSheetId="7">#REF!</definedName>
    <definedName name="Start17" localSheetId="6">#REF!</definedName>
    <definedName name="Start17" localSheetId="51">#REF!</definedName>
    <definedName name="Start17" localSheetId="48">#REF!</definedName>
    <definedName name="Start17" localSheetId="22">#REF!</definedName>
    <definedName name="Start17" localSheetId="33">#REF!</definedName>
    <definedName name="Start17" localSheetId="24">#REF!</definedName>
    <definedName name="Start17" localSheetId="31">#REF!</definedName>
    <definedName name="Start17" localSheetId="32">#REF!</definedName>
    <definedName name="Start17" localSheetId="23">#REF!</definedName>
    <definedName name="Start17" localSheetId="35">#REF!</definedName>
    <definedName name="Start17">#REF!</definedName>
    <definedName name="Start18" localSheetId="45">#REF!</definedName>
    <definedName name="Start18" localSheetId="44">#REF!</definedName>
    <definedName name="Start18" localSheetId="9">#REF!</definedName>
    <definedName name="Start18" localSheetId="7">#REF!</definedName>
    <definedName name="Start18" localSheetId="6">#REF!</definedName>
    <definedName name="Start18" localSheetId="51">#REF!</definedName>
    <definedName name="Start18" localSheetId="48">#REF!</definedName>
    <definedName name="Start18" localSheetId="22">#REF!</definedName>
    <definedName name="Start18" localSheetId="33">#REF!</definedName>
    <definedName name="Start18" localSheetId="24">#REF!</definedName>
    <definedName name="Start18" localSheetId="31">#REF!</definedName>
    <definedName name="Start18" localSheetId="32">#REF!</definedName>
    <definedName name="Start18" localSheetId="23">#REF!</definedName>
    <definedName name="Start18" localSheetId="35">#REF!</definedName>
    <definedName name="Start18">#REF!</definedName>
    <definedName name="Start22" localSheetId="45">#REF!</definedName>
    <definedName name="Start22" localSheetId="44">#REF!</definedName>
    <definedName name="Start22" localSheetId="9">#REF!</definedName>
    <definedName name="Start22" localSheetId="7">#REF!</definedName>
    <definedName name="Start22" localSheetId="6">#REF!</definedName>
    <definedName name="Start22" localSheetId="51">#REF!</definedName>
    <definedName name="Start22" localSheetId="48">#REF!</definedName>
    <definedName name="Start22" localSheetId="22">#REF!</definedName>
    <definedName name="Start22" localSheetId="33">#REF!</definedName>
    <definedName name="Start22" localSheetId="24">#REF!</definedName>
    <definedName name="Start22" localSheetId="31">#REF!</definedName>
    <definedName name="Start22" localSheetId="32">#REF!</definedName>
    <definedName name="Start22" localSheetId="23">#REF!</definedName>
    <definedName name="Start22" localSheetId="35">#REF!</definedName>
    <definedName name="Start22">#REF!</definedName>
    <definedName name="Start23" localSheetId="45">#REF!</definedName>
    <definedName name="Start23" localSheetId="44">#REF!</definedName>
    <definedName name="Start23" localSheetId="9">#REF!</definedName>
    <definedName name="Start23" localSheetId="7">#REF!</definedName>
    <definedName name="Start23" localSheetId="6">#REF!</definedName>
    <definedName name="Start23" localSheetId="51">#REF!</definedName>
    <definedName name="Start23" localSheetId="48">#REF!</definedName>
    <definedName name="Start23" localSheetId="22">#REF!</definedName>
    <definedName name="Start23" localSheetId="33">#REF!</definedName>
    <definedName name="Start23" localSheetId="24">#REF!</definedName>
    <definedName name="Start23" localSheetId="31">#REF!</definedName>
    <definedName name="Start23" localSheetId="32">#REF!</definedName>
    <definedName name="Start23" localSheetId="23">#REF!</definedName>
    <definedName name="Start23" localSheetId="35">#REF!</definedName>
    <definedName name="Start23">#REF!</definedName>
    <definedName name="Start24" localSheetId="45">#REF!</definedName>
    <definedName name="Start24" localSheetId="44">#REF!</definedName>
    <definedName name="Start24" localSheetId="9">#REF!</definedName>
    <definedName name="Start24" localSheetId="7">#REF!</definedName>
    <definedName name="Start24" localSheetId="6">#REF!</definedName>
    <definedName name="Start24" localSheetId="51">#REF!</definedName>
    <definedName name="Start24" localSheetId="48">#REF!</definedName>
    <definedName name="Start24" localSheetId="22">#REF!</definedName>
    <definedName name="Start24" localSheetId="33">#REF!</definedName>
    <definedName name="Start24" localSheetId="24">#REF!</definedName>
    <definedName name="Start24" localSheetId="31">#REF!</definedName>
    <definedName name="Start24" localSheetId="32">#REF!</definedName>
    <definedName name="Start24" localSheetId="23">#REF!</definedName>
    <definedName name="Start24" localSheetId="35">#REF!</definedName>
    <definedName name="Start24">#REF!</definedName>
    <definedName name="Start25" localSheetId="45">#REF!</definedName>
    <definedName name="Start25" localSheetId="44">#REF!</definedName>
    <definedName name="Start25" localSheetId="9">#REF!</definedName>
    <definedName name="Start25" localSheetId="7">#REF!</definedName>
    <definedName name="Start25" localSheetId="6">#REF!</definedName>
    <definedName name="Start25" localSheetId="51">#REF!</definedName>
    <definedName name="Start25" localSheetId="48">#REF!</definedName>
    <definedName name="Start25" localSheetId="22">#REF!</definedName>
    <definedName name="Start25" localSheetId="33">#REF!</definedName>
    <definedName name="Start25" localSheetId="24">#REF!</definedName>
    <definedName name="Start25" localSheetId="31">#REF!</definedName>
    <definedName name="Start25" localSheetId="32">#REF!</definedName>
    <definedName name="Start25" localSheetId="23">#REF!</definedName>
    <definedName name="Start25" localSheetId="35">#REF!</definedName>
    <definedName name="Start25">#REF!</definedName>
    <definedName name="Start26" localSheetId="45">#REF!</definedName>
    <definedName name="Start26" localSheetId="44">#REF!</definedName>
    <definedName name="Start26" localSheetId="9">#REF!</definedName>
    <definedName name="Start26" localSheetId="7">#REF!</definedName>
    <definedName name="Start26" localSheetId="6">#REF!</definedName>
    <definedName name="Start26" localSheetId="51">#REF!</definedName>
    <definedName name="Start26" localSheetId="48">#REF!</definedName>
    <definedName name="Start26" localSheetId="22">#REF!</definedName>
    <definedName name="Start26" localSheetId="33">#REF!</definedName>
    <definedName name="Start26" localSheetId="24">#REF!</definedName>
    <definedName name="Start26" localSheetId="31">#REF!</definedName>
    <definedName name="Start26" localSheetId="32">#REF!</definedName>
    <definedName name="Start26" localSheetId="23">#REF!</definedName>
    <definedName name="Start26" localSheetId="35">#REF!</definedName>
    <definedName name="Start26">#REF!</definedName>
    <definedName name="Start4" localSheetId="45">#REF!</definedName>
    <definedName name="Start4" localSheetId="44">#REF!</definedName>
    <definedName name="Start4" localSheetId="9">#REF!</definedName>
    <definedName name="Start4" localSheetId="7">#REF!</definedName>
    <definedName name="Start4" localSheetId="6">#REF!</definedName>
    <definedName name="Start4" localSheetId="51">#REF!</definedName>
    <definedName name="Start4" localSheetId="48">#REF!</definedName>
    <definedName name="Start4" localSheetId="22">#REF!</definedName>
    <definedName name="Start4" localSheetId="33">#REF!</definedName>
    <definedName name="Start4" localSheetId="24">#REF!</definedName>
    <definedName name="Start4" localSheetId="31">#REF!</definedName>
    <definedName name="Start4" localSheetId="32">#REF!</definedName>
    <definedName name="Start4" localSheetId="23">#REF!</definedName>
    <definedName name="Start4" localSheetId="35">#REF!</definedName>
    <definedName name="Start4">#REF!</definedName>
    <definedName name="Start5" localSheetId="45">#REF!</definedName>
    <definedName name="Start5" localSheetId="44">#REF!</definedName>
    <definedName name="Start5" localSheetId="9">#REF!</definedName>
    <definedName name="Start5" localSheetId="7">#REF!</definedName>
    <definedName name="Start5" localSheetId="6">#REF!</definedName>
    <definedName name="Start5" localSheetId="51">#REF!</definedName>
    <definedName name="Start5" localSheetId="48">#REF!</definedName>
    <definedName name="Start5" localSheetId="22">#REF!</definedName>
    <definedName name="Start5" localSheetId="42">#REF!</definedName>
    <definedName name="Start5" localSheetId="33">#REF!</definedName>
    <definedName name="Start5" localSheetId="24">#REF!</definedName>
    <definedName name="Start5" localSheetId="31">#REF!</definedName>
    <definedName name="Start5" localSheetId="32">#REF!</definedName>
    <definedName name="Start5" localSheetId="23">#REF!</definedName>
    <definedName name="Start5" localSheetId="35">#REF!</definedName>
    <definedName name="Start5">#REF!</definedName>
    <definedName name="Start6" localSheetId="45">#REF!</definedName>
    <definedName name="Start6" localSheetId="44">#REF!</definedName>
    <definedName name="Start6" localSheetId="9">#REF!</definedName>
    <definedName name="Start6" localSheetId="7">#REF!</definedName>
    <definedName name="Start6" localSheetId="6">#REF!</definedName>
    <definedName name="Start6" localSheetId="51">#REF!</definedName>
    <definedName name="Start6" localSheetId="48">#REF!</definedName>
    <definedName name="Start6" localSheetId="22">#REF!</definedName>
    <definedName name="Start6" localSheetId="33">#REF!</definedName>
    <definedName name="Start6" localSheetId="24">#REF!</definedName>
    <definedName name="Start6" localSheetId="31">#REF!</definedName>
    <definedName name="Start6" localSheetId="32">#REF!</definedName>
    <definedName name="Start6" localSheetId="23">#REF!</definedName>
    <definedName name="Start6" localSheetId="35">#REF!</definedName>
    <definedName name="Start6">#REF!</definedName>
    <definedName name="Start7" localSheetId="45">#REF!</definedName>
    <definedName name="Start7" localSheetId="44">#REF!</definedName>
    <definedName name="Start7" localSheetId="9">#REF!</definedName>
    <definedName name="Start7" localSheetId="7">#REF!</definedName>
    <definedName name="Start7" localSheetId="6">#REF!</definedName>
    <definedName name="Start7" localSheetId="51">#REF!</definedName>
    <definedName name="Start7" localSheetId="48">#REF!</definedName>
    <definedName name="Start7" localSheetId="22">#REF!</definedName>
    <definedName name="Start7" localSheetId="33">#REF!</definedName>
    <definedName name="Start7" localSheetId="24">#REF!</definedName>
    <definedName name="Start7" localSheetId="31">#REF!</definedName>
    <definedName name="Start7" localSheetId="32">#REF!</definedName>
    <definedName name="Start7" localSheetId="23">#REF!</definedName>
    <definedName name="Start7" localSheetId="35">#REF!</definedName>
    <definedName name="Start7">#REF!</definedName>
    <definedName name="Start8" localSheetId="45">#REF!</definedName>
    <definedName name="Start8" localSheetId="44">#REF!</definedName>
    <definedName name="Start8" localSheetId="9">#REF!</definedName>
    <definedName name="Start8" localSheetId="7">#REF!</definedName>
    <definedName name="Start8" localSheetId="6">#REF!</definedName>
    <definedName name="Start8" localSheetId="51">#REF!</definedName>
    <definedName name="Start8" localSheetId="48">#REF!</definedName>
    <definedName name="Start8" localSheetId="22">#REF!</definedName>
    <definedName name="Start8" localSheetId="33">#REF!</definedName>
    <definedName name="Start8" localSheetId="24">#REF!</definedName>
    <definedName name="Start8" localSheetId="31">#REF!</definedName>
    <definedName name="Start8" localSheetId="32">#REF!</definedName>
    <definedName name="Start8" localSheetId="23">#REF!</definedName>
    <definedName name="Start8" localSheetId="35">#REF!</definedName>
    <definedName name="Start8">#REF!</definedName>
    <definedName name="ttt" localSheetId="5" hidden="1">{"'Sheet1'!$L$16"}</definedName>
    <definedName name="ttt" localSheetId="3" hidden="1">{"'Sheet1'!$L$16"}</definedName>
    <definedName name="ttt" localSheetId="4" hidden="1">{"'Sheet1'!$L$16"}</definedName>
    <definedName name="ttt" localSheetId="45" hidden="1">{"'Sheet1'!$L$16"}</definedName>
    <definedName name="ttt" localSheetId="26" hidden="1">{"'Sheet1'!$L$16"}</definedName>
    <definedName name="ttt" localSheetId="20" hidden="1">{"'Sheet1'!$L$16"}</definedName>
    <definedName name="ttt" localSheetId="44" hidden="1">{"'Sheet1'!$L$16"}</definedName>
    <definedName name="ttt" localSheetId="9" hidden="1">{"'Sheet1'!$L$16"}</definedName>
    <definedName name="ttt" localSheetId="13" hidden="1">{"'Sheet1'!$L$16"}</definedName>
    <definedName name="ttt" localSheetId="14" hidden="1">{"'Sheet1'!$L$16"}</definedName>
    <definedName name="ttt" localSheetId="25" hidden="1">{"'Sheet1'!$L$16"}</definedName>
    <definedName name="ttt" localSheetId="7" hidden="1">{"'Sheet1'!$L$16"}</definedName>
    <definedName name="ttt" localSheetId="6" hidden="1">{"'Sheet1'!$L$16"}</definedName>
    <definedName name="ttt" localSheetId="51" hidden="1">{"'Sheet1'!$L$16"}</definedName>
    <definedName name="ttt" localSheetId="43" hidden="1">{"'Sheet1'!$L$16"}</definedName>
    <definedName name="ttt" localSheetId="48" hidden="1">{"'Sheet1'!$L$16"}</definedName>
    <definedName name="ttt" localSheetId="17" hidden="1">{"'Sheet1'!$L$16"}</definedName>
    <definedName name="ttt" localSheetId="22" hidden="1">{"'Sheet1'!$L$16"}</definedName>
    <definedName name="ttt" localSheetId="21" hidden="1">{"'Sheet1'!$L$16"}</definedName>
    <definedName name="ttt" localSheetId="15" hidden="1">{"'Sheet1'!$L$16"}</definedName>
    <definedName name="ttt" localSheetId="34" hidden="1">{"'Sheet1'!$L$16"}</definedName>
    <definedName name="ttt" localSheetId="49" hidden="1">{"'Sheet1'!$L$16"}</definedName>
    <definedName name="ttt" localSheetId="50" hidden="1">{"'Sheet1'!$L$16"}</definedName>
    <definedName name="ttt" localSheetId="40" hidden="1">{"'Sheet1'!$L$16"}</definedName>
    <definedName name="ttt" localSheetId="37" hidden="1">{"'Sheet1'!$L$16"}</definedName>
    <definedName name="ttt" localSheetId="41" hidden="1">{"'Sheet1'!$L$16"}</definedName>
    <definedName name="ttt" localSheetId="39" hidden="1">{"'Sheet1'!$L$16"}</definedName>
    <definedName name="ttt" localSheetId="42" hidden="1">{"'Sheet1'!$L$16"}</definedName>
    <definedName name="ttt" localSheetId="33" hidden="1">{"'Sheet1'!$L$16"}</definedName>
    <definedName name="ttt" localSheetId="36" hidden="1">{"'Sheet1'!$L$16"}</definedName>
    <definedName name="ttt" localSheetId="18" hidden="1">{"'Sheet1'!$L$16"}</definedName>
    <definedName name="ttt" localSheetId="24" hidden="1">{"'Sheet1'!$L$16"}</definedName>
    <definedName name="ttt" localSheetId="31" hidden="1">{"'Sheet1'!$L$16"}</definedName>
    <definedName name="ttt" localSheetId="32" hidden="1">{"'Sheet1'!$L$16"}</definedName>
    <definedName name="ttt" localSheetId="16" hidden="1">{"'Sheet1'!$L$16"}</definedName>
    <definedName name="ttt" localSheetId="38" hidden="1">{"'Sheet1'!$L$16"}</definedName>
    <definedName name="ttt" localSheetId="19" hidden="1">{"'Sheet1'!$L$16"}</definedName>
    <definedName name="ttt" localSheetId="23" hidden="1">{"'Sheet1'!$L$16"}</definedName>
    <definedName name="ttt" localSheetId="27" hidden="1">{"'Sheet1'!$L$16"}</definedName>
    <definedName name="ttt" localSheetId="35" hidden="1">{"'Sheet1'!$L$16"}</definedName>
    <definedName name="ttt" localSheetId="52" hidden="1">{"'Sheet1'!$L$16"}</definedName>
    <definedName name="ttt" hidden="1">{"'Sheet1'!$L$16"}</definedName>
    <definedName name="wrn.chi._.tiÆt." localSheetId="5" hidden="1">{#N/A,#N/A,FALSE,"Chi tiÆt"}</definedName>
    <definedName name="wrn.chi._.tiÆt." localSheetId="3" hidden="1">{#N/A,#N/A,FALSE,"Chi tiÆt"}</definedName>
    <definedName name="wrn.chi._.tiÆt." localSheetId="4" hidden="1">{#N/A,#N/A,FALSE,"Chi tiÆt"}</definedName>
    <definedName name="wrn.chi._.tiÆt." localSheetId="45" hidden="1">{#N/A,#N/A,FALSE,"Chi tiÆt"}</definedName>
    <definedName name="wrn.chi._.tiÆt." localSheetId="26" hidden="1">{#N/A,#N/A,FALSE,"Chi tiÆt"}</definedName>
    <definedName name="wrn.chi._.tiÆt." localSheetId="20" hidden="1">{#N/A,#N/A,FALSE,"Chi tiÆt"}</definedName>
    <definedName name="wrn.chi._.tiÆt." localSheetId="44" hidden="1">{#N/A,#N/A,FALSE,"Chi tiÆt"}</definedName>
    <definedName name="wrn.chi._.tiÆt." localSheetId="9" hidden="1">{#N/A,#N/A,FALSE,"Chi tiÆt"}</definedName>
    <definedName name="wrn.chi._.tiÆt." localSheetId="13" hidden="1">{#N/A,#N/A,FALSE,"Chi tiÆt"}</definedName>
    <definedName name="wrn.chi._.tiÆt." localSheetId="14" hidden="1">{#N/A,#N/A,FALSE,"Chi tiÆt"}</definedName>
    <definedName name="wrn.chi._.tiÆt." localSheetId="25" hidden="1">{#N/A,#N/A,FALSE,"Chi tiÆt"}</definedName>
    <definedName name="wrn.chi._.tiÆt." localSheetId="7" hidden="1">{#N/A,#N/A,FALSE,"Chi tiÆt"}</definedName>
    <definedName name="wrn.chi._.tiÆt." localSheetId="6" hidden="1">{#N/A,#N/A,FALSE,"Chi tiÆt"}</definedName>
    <definedName name="wrn.chi._.tiÆt." localSheetId="51" hidden="1">{#N/A,#N/A,FALSE,"Chi tiÆt"}</definedName>
    <definedName name="wrn.chi._.tiÆt." localSheetId="43" hidden="1">{#N/A,#N/A,FALSE,"Chi tiÆt"}</definedName>
    <definedName name="wrn.chi._.tiÆt." localSheetId="48" hidden="1">{#N/A,#N/A,FALSE,"Chi tiÆt"}</definedName>
    <definedName name="wrn.chi._.tiÆt." localSheetId="17" hidden="1">{#N/A,#N/A,FALSE,"Chi tiÆt"}</definedName>
    <definedName name="wrn.chi._.tiÆt." localSheetId="22" hidden="1">{#N/A,#N/A,FALSE,"Chi tiÆt"}</definedName>
    <definedName name="wrn.chi._.tiÆt." localSheetId="21" hidden="1">{#N/A,#N/A,FALSE,"Chi tiÆt"}</definedName>
    <definedName name="wrn.chi._.tiÆt." localSheetId="15" hidden="1">{#N/A,#N/A,FALSE,"Chi tiÆt"}</definedName>
    <definedName name="wrn.chi._.tiÆt." localSheetId="34" hidden="1">{#N/A,#N/A,FALSE,"Chi tiÆt"}</definedName>
    <definedName name="wrn.chi._.tiÆt." localSheetId="49" hidden="1">{#N/A,#N/A,FALSE,"Chi tiÆt"}</definedName>
    <definedName name="wrn.chi._.tiÆt." localSheetId="50" hidden="1">{#N/A,#N/A,FALSE,"Chi tiÆt"}</definedName>
    <definedName name="wrn.chi._.tiÆt." localSheetId="40" hidden="1">{#N/A,#N/A,FALSE,"Chi tiÆt"}</definedName>
    <definedName name="wrn.chi._.tiÆt." localSheetId="37" hidden="1">{#N/A,#N/A,FALSE,"Chi tiÆt"}</definedName>
    <definedName name="wrn.chi._.tiÆt." localSheetId="41" hidden="1">{#N/A,#N/A,FALSE,"Chi tiÆt"}</definedName>
    <definedName name="wrn.chi._.tiÆt." localSheetId="39" hidden="1">{#N/A,#N/A,FALSE,"Chi tiÆt"}</definedName>
    <definedName name="wrn.chi._.tiÆt." localSheetId="42" hidden="1">{#N/A,#N/A,FALSE,"Chi tiÆt"}</definedName>
    <definedName name="wrn.chi._.tiÆt." localSheetId="33" hidden="1">{#N/A,#N/A,FALSE,"Chi tiÆt"}</definedName>
    <definedName name="wrn.chi._.tiÆt." localSheetId="36" hidden="1">{#N/A,#N/A,FALSE,"Chi tiÆt"}</definedName>
    <definedName name="wrn.chi._.tiÆt." localSheetId="18" hidden="1">{#N/A,#N/A,FALSE,"Chi tiÆt"}</definedName>
    <definedName name="wrn.chi._.tiÆt." localSheetId="24" hidden="1">{#N/A,#N/A,FALSE,"Chi tiÆt"}</definedName>
    <definedName name="wrn.chi._.tiÆt." localSheetId="31" hidden="1">{#N/A,#N/A,FALSE,"Chi tiÆt"}</definedName>
    <definedName name="wrn.chi._.tiÆt." localSheetId="32" hidden="1">{#N/A,#N/A,FALSE,"Chi tiÆt"}</definedName>
    <definedName name="wrn.chi._.tiÆt." localSheetId="16" hidden="1">{#N/A,#N/A,FALSE,"Chi tiÆt"}</definedName>
    <definedName name="wrn.chi._.tiÆt." localSheetId="38" hidden="1">{#N/A,#N/A,FALSE,"Chi tiÆt"}</definedName>
    <definedName name="wrn.chi._.tiÆt." localSheetId="19" hidden="1">{#N/A,#N/A,FALSE,"Chi tiÆt"}</definedName>
    <definedName name="wrn.chi._.tiÆt." localSheetId="23" hidden="1">{#N/A,#N/A,FALSE,"Chi tiÆt"}</definedName>
    <definedName name="wrn.chi._.tiÆt." localSheetId="27" hidden="1">{#N/A,#N/A,FALSE,"Chi tiÆt"}</definedName>
    <definedName name="wrn.chi._.tiÆt." localSheetId="35" hidden="1">{#N/A,#N/A,FALSE,"Chi tiÆt"}</definedName>
    <definedName name="wrn.chi._.tiÆt." localSheetId="52" hidden="1">{#N/A,#N/A,FALSE,"Chi tiÆt"}</definedName>
    <definedName name="wrn.chi._.tiÆt." hidden="1">{#N/A,#N/A,FALSE,"Chi tiÆt"}</definedName>
    <definedName name="x" localSheetId="3" hidden="1">#REF!</definedName>
    <definedName name="x" localSheetId="45" hidden="1">#REF!</definedName>
    <definedName name="x" localSheetId="44" hidden="1">#REF!</definedName>
    <definedName name="x" localSheetId="9" hidden="1">#REF!</definedName>
    <definedName name="x" localSheetId="7" hidden="1">#REF!</definedName>
    <definedName name="x" localSheetId="6" hidden="1">#REF!</definedName>
    <definedName name="x" localSheetId="51" hidden="1">#REF!</definedName>
    <definedName name="x" localSheetId="43" hidden="1">#REF!</definedName>
    <definedName name="x" localSheetId="48" hidden="1">#REF!</definedName>
    <definedName name="x" localSheetId="22" hidden="1">#REF!</definedName>
    <definedName name="x" localSheetId="33" hidden="1">#REF!</definedName>
    <definedName name="x" localSheetId="24" hidden="1">#REF!</definedName>
    <definedName name="x" localSheetId="31" hidden="1">#REF!</definedName>
    <definedName name="x" localSheetId="32" hidden="1">#REF!</definedName>
    <definedName name="x" localSheetId="38" hidden="1">#REF!</definedName>
    <definedName name="x" localSheetId="23" hidden="1">#REF!</definedName>
    <definedName name="x" localSheetId="35" hidden="1">#REF!</definedName>
    <definedName name="x" hidden="1">#REF!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87" l="1"/>
  <c r="A1" i="194"/>
  <c r="A1" i="183"/>
  <c r="B1" i="187"/>
  <c r="B1" i="183"/>
  <c r="A1" i="185"/>
  <c r="A1" i="195"/>
  <c r="A1" i="199"/>
  <c r="B1" i="193"/>
  <c r="A1" i="193"/>
  <c r="A1" i="190"/>
  <c r="A1" i="52"/>
  <c r="A1" i="129"/>
  <c r="A1" i="200"/>
  <c r="A1" i="201"/>
  <c r="B1" i="191"/>
  <c r="A1" i="191"/>
  <c r="B1" i="192" l="1"/>
  <c r="A1" i="192"/>
  <c r="B1" i="197"/>
  <c r="A1" i="197"/>
  <c r="B1" i="198"/>
  <c r="A1" i="198"/>
  <c r="B1" i="196"/>
  <c r="A1" i="196"/>
  <c r="B1" i="152"/>
  <c r="A1" i="152"/>
  <c r="B1" i="151"/>
  <c r="B1" i="201"/>
  <c r="B1" i="200"/>
  <c r="B1" i="195" l="1"/>
  <c r="B1" i="178" l="1"/>
  <c r="A1" i="178"/>
  <c r="B1" i="123"/>
  <c r="A1" i="123"/>
  <c r="B1" i="189"/>
  <c r="A1" i="189"/>
  <c r="B1" i="188"/>
  <c r="A1" i="188"/>
  <c r="B1" i="190"/>
  <c r="E1" i="189" l="1"/>
  <c r="D1" i="189"/>
  <c r="C1" i="189"/>
  <c r="D1" i="188"/>
  <c r="C1" i="188"/>
  <c r="A1" i="186" l="1"/>
  <c r="B1" i="184" l="1"/>
  <c r="A1" i="184"/>
  <c r="B1" i="182" l="1"/>
  <c r="A1" i="182"/>
  <c r="A1" i="180" l="1"/>
  <c r="A1" i="181"/>
  <c r="B1" i="181"/>
  <c r="B1" i="180" l="1"/>
  <c r="B1" i="177" l="1"/>
  <c r="A1" i="177"/>
  <c r="B1" i="175"/>
  <c r="A1" i="175"/>
  <c r="B1" i="147" l="1"/>
  <c r="B1" i="84"/>
  <c r="B1" i="73"/>
  <c r="B1" i="52"/>
  <c r="B1" i="129"/>
  <c r="B1" i="112"/>
  <c r="B1" i="48"/>
  <c r="B1" i="133"/>
  <c r="B1" i="64"/>
  <c r="B1" i="132"/>
  <c r="B1" i="116"/>
  <c r="B1" i="115"/>
  <c r="B1" i="168"/>
  <c r="B1" i="167"/>
  <c r="B1" i="124"/>
  <c r="B1" i="122"/>
  <c r="B1" i="153"/>
  <c r="B1" i="150"/>
  <c r="B1" i="149"/>
  <c r="B1" i="7"/>
  <c r="B1" i="6"/>
  <c r="B1" i="101"/>
  <c r="B1" i="100"/>
  <c r="A1" i="147"/>
  <c r="A1" i="84"/>
  <c r="A1" i="74"/>
  <c r="A1" i="73"/>
  <c r="A1" i="112" l="1"/>
  <c r="A1" i="48"/>
  <c r="A1" i="133"/>
  <c r="A1" i="64"/>
  <c r="A1" i="132"/>
  <c r="A1" i="116"/>
  <c r="A1" i="115"/>
  <c r="A1" i="168"/>
  <c r="A1" i="167"/>
  <c r="A1" i="153" l="1"/>
  <c r="A1" i="151" l="1"/>
  <c r="A1" i="150"/>
  <c r="A1" i="149"/>
  <c r="B1" i="141"/>
  <c r="A1" i="141"/>
  <c r="A1" i="124"/>
  <c r="A1" i="122"/>
  <c r="A1" i="7"/>
  <c r="A1" i="6"/>
  <c r="A1" i="101"/>
  <c r="A1" i="100"/>
</calcChain>
</file>

<file path=xl/sharedStrings.xml><?xml version="1.0" encoding="utf-8"?>
<sst xmlns="http://schemas.openxmlformats.org/spreadsheetml/2006/main" count="12695" uniqueCount="3290">
  <si>
    <t>V.4</t>
  </si>
  <si>
    <t xml:space="preserve">                                   Bảng cam kết kỹ thuật</t>
  </si>
  <si>
    <t>(Nhà thầu phải điền đầy đủ thông tin vào bảng sau, các thiết bị chào thầu phải đáp ứng tất cả các yêu cầu kỹ thuật nêu trong bảng)</t>
  </si>
  <si>
    <t>Mục lục bảng cam kết kỹ thuật chào thầu</t>
  </si>
  <si>
    <t>TT</t>
  </si>
  <si>
    <t>Thiết bị</t>
  </si>
  <si>
    <t>V.4.1</t>
  </si>
  <si>
    <t xml:space="preserve">Máy cắt 3 pha SF6, ngoài trời 123kV-1250A-31,5kA/1s </t>
  </si>
  <si>
    <t>V.4.2</t>
  </si>
  <si>
    <t>Dao cách ly 3 pha, 123kV-1250A-31,5kA/1s</t>
  </si>
  <si>
    <t>V.4.3</t>
  </si>
  <si>
    <t>Dao nối đất 1 cực 72kV-400A, 31,5kA/1s</t>
  </si>
  <si>
    <t>V.4.4</t>
  </si>
  <si>
    <t>Biến dòng điện ngoài trời, 1 pha, 123kV</t>
  </si>
  <si>
    <t>V.4.5</t>
  </si>
  <si>
    <t>V.4.6</t>
  </si>
  <si>
    <t>Chống sét van ngoài trời, 1 pha 96kV, 10kA</t>
  </si>
  <si>
    <t>V.4.7</t>
  </si>
  <si>
    <t xml:space="preserve">Chống sét van ngoài trời, 1 pha 72kV, 10kA </t>
  </si>
  <si>
    <t>V.4.8</t>
  </si>
  <si>
    <t>Chống sét van ngoài trời, 1 pha 38,5kV, 10kA</t>
  </si>
  <si>
    <t>V.4.9</t>
  </si>
  <si>
    <t>Chống sét van ngoài trời, 1 pha 24kV, 10kA</t>
  </si>
  <si>
    <t>V.4.10</t>
  </si>
  <si>
    <t>V.4.11</t>
  </si>
  <si>
    <t>V.4.12</t>
  </si>
  <si>
    <t>V.4.13</t>
  </si>
  <si>
    <t>V.4.14</t>
  </si>
  <si>
    <t>V.4.15</t>
  </si>
  <si>
    <t>V.4.16</t>
  </si>
  <si>
    <t>V.4.17</t>
  </si>
  <si>
    <t>V.4.18</t>
  </si>
  <si>
    <t>V.4.19</t>
  </si>
  <si>
    <t>V.4.20</t>
  </si>
  <si>
    <t>V.4.21</t>
  </si>
  <si>
    <t>Tủ điều khiển, bảo vệ ngăn máy biến áp 110 kV và ngăn lộ tổng (1F87T + 1F67 + 1BCU)</t>
  </si>
  <si>
    <t>Tủ đấu dây ngoài trời (MK)</t>
  </si>
  <si>
    <t>Cáp hạ thế</t>
  </si>
  <si>
    <t>Bảng dữ liệu cáp hạ thế</t>
  </si>
  <si>
    <t>Đầu cốt và kẹp cực cao áp</t>
  </si>
  <si>
    <t>Các cáp dây dẫn số lượng ít không cần phụ lục thông số kỹ thuật</t>
  </si>
  <si>
    <t>Cu/XLPE/PVC/DSTA/FR/PVC-0,6kV-4x35</t>
  </si>
  <si>
    <t>m</t>
  </si>
  <si>
    <t>VL0,4kV</t>
  </si>
  <si>
    <t>Cu/XLPE/PVC/FR-PVC-0,6kV-1x50</t>
  </si>
  <si>
    <t>Cáp đồng Cu/XLPE/PVC-24kV-240 mm2</t>
  </si>
  <si>
    <t>VL cho TD1</t>
  </si>
  <si>
    <t>Cáp đồng Cu/XLPE/PVC-24kV-50 mm2</t>
  </si>
  <si>
    <t>Hạng mục</t>
  </si>
  <si>
    <t>Đơn vị đo</t>
  </si>
  <si>
    <t>Yêu cầu</t>
  </si>
  <si>
    <t>Đáp ứng của nhà thầu</t>
  </si>
  <si>
    <t>Nhà sản xuất</t>
  </si>
  <si>
    <t>Nêu cụ thể</t>
  </si>
  <si>
    <t>Nước sản xuất</t>
  </si>
  <si>
    <t>Mã hiệu</t>
  </si>
  <si>
    <t>Tiêu chuẩn áp dụng</t>
  </si>
  <si>
    <t>IEC 62271-100</t>
  </si>
  <si>
    <t>ISO cho hàng hóa</t>
  </si>
  <si>
    <t>Nhà thầu ghi rõ đơn vị cấp, thời gian hiệu lực</t>
  </si>
  <si>
    <t>Ủy quyền của NSX</t>
  </si>
  <si>
    <t>Kê khai: Có/không, ngày và thời hạn ủy quyền</t>
  </si>
  <si>
    <t>Type test</t>
  </si>
  <si>
    <t>Ghi rõ tên đơn vị thí nghiệm, ngày thí nghiệm</t>
  </si>
  <si>
    <t>Xác nhận vận hành thành công</t>
  </si>
  <si>
    <t>Kê khai đơn vị cấp, ngày cấp</t>
  </si>
  <si>
    <t xml:space="preserve">Tiêu chuẩn áp dụng </t>
  </si>
  <si>
    <t>Chủng loại</t>
  </si>
  <si>
    <t>3 pha, lắp đặt ngoài trời</t>
  </si>
  <si>
    <t>Môi trường dập hồ quang</t>
  </si>
  <si>
    <r>
      <t>Khí SF</t>
    </r>
    <r>
      <rPr>
        <vertAlign val="subscript"/>
        <sz val="12"/>
        <rFont val="Times New Roman"/>
        <family val="1"/>
      </rPr>
      <t>6</t>
    </r>
  </si>
  <si>
    <t>Cấu trúc buồng dập hồ quang</t>
  </si>
  <si>
    <t>Ngăn chứa buồng dập hồ quang không nối đất (live tank)</t>
  </si>
  <si>
    <t>Điện áp danh định</t>
  </si>
  <si>
    <t>kV</t>
  </si>
  <si>
    <t>Điện áp làm việc lớn nhất của thiết bị</t>
  </si>
  <si>
    <t>≥123</t>
  </si>
  <si>
    <t>Dòng điện định mức</t>
  </si>
  <si>
    <t>A</t>
  </si>
  <si>
    <t>≥1250</t>
  </si>
  <si>
    <t xml:space="preserve">Tần số định mức </t>
  </si>
  <si>
    <t>Hz</t>
  </si>
  <si>
    <t xml:space="preserve">Khả năng chịu dòng ngắn mạch định mức </t>
  </si>
  <si>
    <t>kArms</t>
  </si>
  <si>
    <t>≥ 31,5</t>
  </si>
  <si>
    <t>Khả năng chịu dòng đỉnh định mức</t>
  </si>
  <si>
    <t>kApeak</t>
  </si>
  <si>
    <t>≥78,75</t>
  </si>
  <si>
    <t>Khả năng cắt dòng nạp đường dây (Rated line – charging breaking current)</t>
  </si>
  <si>
    <t>Arms</t>
  </si>
  <si>
    <t>≥ 31,5
(Tiêu chuẩn IEC 62271-100)</t>
  </si>
  <si>
    <t>Khả năng cắt dòng nạp cáp ngầm (Rated cable – charging breaking current)</t>
  </si>
  <si>
    <t>≥ 140
(Tiêu chuẩn IEC 62271-100)</t>
  </si>
  <si>
    <t>Khả năng cắt dòng dung (Rated capacitive breaking current)</t>
  </si>
  <si>
    <t>≥ 400
(Tiêu chuẩn IEC 62271-100)</t>
  </si>
  <si>
    <t>Điện trở tiếp xúc của mạch chính</t>
  </si>
  <si>
    <t>µΩ</t>
  </si>
  <si>
    <t>Khả năng cắt dòng ngắn mạch với thành phần DC (DC component of short circuit breaking current)</t>
  </si>
  <si>
    <t>%</t>
  </si>
  <si>
    <t>Thời gian chịu đựng ngắn mạch định mức</t>
  </si>
  <si>
    <t>giây</t>
  </si>
  <si>
    <t>≥1</t>
  </si>
  <si>
    <t>Chu trình thao tác định mức</t>
  </si>
  <si>
    <t>O-0,3sec-CO-3min-CO;</t>
  </si>
  <si>
    <t>Điện áp chịu đựng xung sét (1.2/50µs) theo IEC 62271-1:</t>
  </si>
  <si>
    <t>kVpeak</t>
  </si>
  <si>
    <t>≥550</t>
  </si>
  <si>
    <t>+ Giữa pha với đất:</t>
  </si>
  <si>
    <t>+ Qua khoang cắt khi mở:</t>
  </si>
  <si>
    <t>+ Giữa các pha:</t>
  </si>
  <si>
    <t>Điện áp chịu đựng tần số công nghiệp định mức (01 phút) theo IEC 62271-1:</t>
  </si>
  <si>
    <t>kVrms</t>
  </si>
  <si>
    <t>≥230</t>
  </si>
  <si>
    <t>+ Giữa pha với đất</t>
  </si>
  <si>
    <t>+ Qua khoang cắt  khi mở</t>
  </si>
  <si>
    <t>+ Giữa các pha</t>
  </si>
  <si>
    <t xml:space="preserve">Hệ số tắt sạch hồ quang của cực đầu tiên định mức </t>
  </si>
  <si>
    <t>1,5</t>
  </si>
  <si>
    <t>(rated first-pole-to-clear factor)</t>
  </si>
  <si>
    <t>Sứ cách điện máy cắt:</t>
  </si>
  <si>
    <t>IEC62155 hoặc tương đương</t>
  </si>
  <si>
    <t>Vật liệu</t>
  </si>
  <si>
    <t>Sứ gốm nâu</t>
  </si>
  <si>
    <t>Chiều dài đường rò nhỏ nhất qua bề mặt cách điện</t>
  </si>
  <si>
    <t>mm/kV</t>
  </si>
  <si>
    <t>Tổng chiều dài đường rò</t>
  </si>
  <si>
    <t>mm</t>
  </si>
  <si>
    <t>Tải trọng tác động tối đa khi máy cắt vận hành</t>
  </si>
  <si>
    <t>kN</t>
  </si>
  <si>
    <t>Khả năng chịu tải của đầu cực máy cắt</t>
  </si>
  <si>
    <t>Cơ cấu hoạt động</t>
  </si>
  <si>
    <t>3 pha</t>
  </si>
  <si>
    <t>Thời gian cắt (open time) tại điện áp nguồn thao tác định mức</t>
  </si>
  <si>
    <t>ms</t>
  </si>
  <si>
    <t>≤ 35</t>
  </si>
  <si>
    <t>Thời gian đóng (close time) tại điện áp nguồn thao tác định mức</t>
  </si>
  <si>
    <t>≤ 70</t>
  </si>
  <si>
    <t xml:space="preserve">Khoảng cách tối thiểu pha - pha </t>
  </si>
  <si>
    <t>≥ 1100</t>
  </si>
  <si>
    <t>Khoảng cách tối thiểu pha - đất</t>
  </si>
  <si>
    <t xml:space="preserve">Số lần đóng cắt về điện với dòng định mức </t>
  </si>
  <si>
    <t>lần</t>
  </si>
  <si>
    <t>≥ 2500</t>
  </si>
  <si>
    <t xml:space="preserve">Số lần đóng cắt về điện với dòng ngắn mạch định mức </t>
  </si>
  <si>
    <t>Số lần đóng cắt cơ khí của cơ cấu cơ khí, không bảo dưỡng.</t>
  </si>
  <si>
    <t>≥ 10000</t>
  </si>
  <si>
    <t>Giá trị điện áp thao tác:</t>
  </si>
  <si>
    <t>Động cơ tích năng</t>
  </si>
  <si>
    <r>
      <t>V</t>
    </r>
    <r>
      <rPr>
        <vertAlign val="subscript"/>
        <sz val="12"/>
        <rFont val="Times New Roman"/>
        <family val="1"/>
      </rPr>
      <t>DC</t>
    </r>
  </si>
  <si>
    <t>220 (+10%; -15%)</t>
  </si>
  <si>
    <t>Mạch đóng</t>
  </si>
  <si>
    <t>Mạch cắt</t>
  </si>
  <si>
    <t>220 (+10%; -30%)</t>
  </si>
  <si>
    <t>Sấy và chiếu sáng</t>
  </si>
  <si>
    <r>
      <t>V</t>
    </r>
    <r>
      <rPr>
        <vertAlign val="subscript"/>
        <sz val="12"/>
        <rFont val="Times New Roman"/>
        <family val="1"/>
      </rPr>
      <t>AC</t>
    </r>
  </si>
  <si>
    <t>Số lượng tiếp điểm phụ:</t>
  </si>
  <si>
    <t>Tiếp điểm thường hở (NO)</t>
  </si>
  <si>
    <t>≥ 12 NO</t>
  </si>
  <si>
    <t>Tiếp điểm thường kín (NC)</t>
  </si>
  <si>
    <t>≥ 12 NC</t>
  </si>
  <si>
    <t>Số lượng cuộn cắt</t>
  </si>
  <si>
    <t>cuộn</t>
  </si>
  <si>
    <t>Số lượng cuộn đóng</t>
  </si>
  <si>
    <r>
      <t>Bộ chỉ thị trạng thái (đóng/cắt) máy cắt</t>
    </r>
    <r>
      <rPr>
        <i/>
        <sz val="12"/>
        <rFont val="Times New Roman"/>
        <family val="1"/>
      </rPr>
      <t>(On/Off Indicator)</t>
    </r>
  </si>
  <si>
    <t>Có</t>
  </si>
  <si>
    <t>Mức ồn tối đa ở khoảng cách 3m khi máy cắt hoạt động</t>
  </si>
  <si>
    <t>dB</t>
  </si>
  <si>
    <t>Tổng trọng lượng của máy cắt</t>
  </si>
  <si>
    <t>kg</t>
  </si>
  <si>
    <t>Tủ điều khiển tại chỗ máy cắt:</t>
  </si>
  <si>
    <t>Vật liệu làm vỏ tủ</t>
  </si>
  <si>
    <t>Hợp kim nhôm hoặc thép không rỉ và có thể sơn phù hợp với với đặc tính kỹ thuật chung</t>
  </si>
  <si>
    <t>Cấp bảo vệ IP tối thiểu của tủ</t>
  </si>
  <si>
    <t>IP55</t>
  </si>
  <si>
    <t xml:space="preserve">Khóa lựa chọn điều khiển tại chỗ, từ xa </t>
  </si>
  <si>
    <t>Khóa thao tác đóng/mở máy cắt</t>
  </si>
  <si>
    <t>Bộ đếm số lần thao tác máy cắt (Counter)</t>
  </si>
  <si>
    <t>Các mạch chức năng khác tùy theo chủng loại máy cắt (như mạch giám sát cuộn cắt, giám sát trạng thái ATM cấp nguồn, lò xo chưa tích năng …)</t>
  </si>
  <si>
    <t>Mạch chống đóng lại liên tiếp máy cắt nhiều lần (Anti-pumping circuit)</t>
  </si>
  <si>
    <t>Có mạch bảo vệ quá dòng và quá tải cho động cơ</t>
  </si>
  <si>
    <t>Chỉ thị lò xo đã được tích năng, chưa được tích năng (Spring Charge Indicator)</t>
  </si>
  <si>
    <t>Hệ thống sấy, chiếu sáng, áptômát có tiếp điểm phụ cấp nguồn riêng biệt mạch sấy và chiếu sáng</t>
  </si>
  <si>
    <t>Cơ cấu tích năng</t>
  </si>
  <si>
    <t>Lò xo tích năng
(động cơ và  tay quay)</t>
  </si>
  <si>
    <r>
      <t>Hệ thống khí SF</t>
    </r>
    <r>
      <rPr>
        <b/>
        <vertAlign val="subscript"/>
        <sz val="12"/>
        <rFont val="Times New Roman"/>
        <family val="1"/>
      </rPr>
      <t>6</t>
    </r>
    <r>
      <rPr>
        <b/>
        <sz val="12"/>
        <rFont val="Times New Roman"/>
        <family val="1"/>
      </rPr>
      <t>:</t>
    </r>
  </si>
  <si>
    <t>Đồng hồ đo áp lực khí</t>
  </si>
  <si>
    <t>- Loại bù nhiệt</t>
  </si>
  <si>
    <r>
      <t>- Có 01 đồng hồ với hệ thống khí SF</t>
    </r>
    <r>
      <rPr>
        <vertAlign val="subscript"/>
        <sz val="12"/>
        <rFont val="Times New Roman"/>
        <family val="1"/>
      </rPr>
      <t>6</t>
    </r>
    <r>
      <rPr>
        <sz val="12"/>
        <rFont val="Times New Roman"/>
        <family val="1"/>
      </rPr>
      <t xml:space="preserve"> chung</t>
    </r>
  </si>
  <si>
    <r>
      <t>- Có mạch báo khí SF</t>
    </r>
    <r>
      <rPr>
        <vertAlign val="subscript"/>
        <sz val="12"/>
        <rFont val="Times New Roman"/>
        <family val="1"/>
      </rPr>
      <t>6</t>
    </r>
    <r>
      <rPr>
        <sz val="12"/>
        <rFont val="Times New Roman"/>
        <family val="1"/>
      </rPr>
      <t xml:space="preserve"> cấp 1, cấp 2</t>
    </r>
  </si>
  <si>
    <t>40.2</t>
  </si>
  <si>
    <r>
      <t>Van một chiều nạp và xã khí SF</t>
    </r>
    <r>
      <rPr>
        <vertAlign val="subscript"/>
        <sz val="12"/>
        <rFont val="Times New Roman"/>
        <family val="1"/>
      </rPr>
      <t>6</t>
    </r>
  </si>
  <si>
    <r>
      <t>Tỷ lệ rò khí SF</t>
    </r>
    <r>
      <rPr>
        <vertAlign val="subscript"/>
        <sz val="12"/>
        <rFont val="Times New Roman"/>
        <family val="1"/>
      </rPr>
      <t>6</t>
    </r>
    <r>
      <rPr>
        <sz val="12"/>
        <rFont val="Times New Roman"/>
        <family val="1"/>
      </rPr>
      <t xml:space="preserve"> trên tổng khối lượng khí trên mỗi năm</t>
    </r>
  </si>
  <si>
    <r>
      <rPr>
        <u/>
        <sz val="12"/>
        <rFont val="Times New Roman"/>
        <family val="1"/>
      </rPr>
      <t>&lt;</t>
    </r>
    <r>
      <rPr>
        <sz val="12"/>
        <rFont val="Times New Roman"/>
        <family val="1"/>
      </rPr>
      <t xml:space="preserve"> 0,5/năm</t>
    </r>
  </si>
  <si>
    <t>Độ tinh khiết</t>
  </si>
  <si>
    <r>
      <rPr>
        <u/>
        <sz val="12"/>
        <rFont val="Times New Roman"/>
        <family val="1"/>
      </rPr>
      <t xml:space="preserve">&gt; </t>
    </r>
    <r>
      <rPr>
        <sz val="12"/>
        <rFont val="Times New Roman"/>
        <family val="1"/>
      </rPr>
      <t>98,5% thể tích</t>
    </r>
  </si>
  <si>
    <t>Nhiệt độ điểm sương</t>
  </si>
  <si>
    <t>oC</t>
  </si>
  <si>
    <t>Theo IEC 60376</t>
  </si>
  <si>
    <r>
      <t>Khối lượng khí SF</t>
    </r>
    <r>
      <rPr>
        <vertAlign val="subscript"/>
        <sz val="12"/>
        <rFont val="Times New Roman"/>
        <family val="1"/>
      </rPr>
      <t>6</t>
    </r>
    <r>
      <rPr>
        <sz val="12"/>
        <rFont val="Times New Roman"/>
        <family val="1"/>
      </rPr>
      <t xml:space="preserve"> cho một máy cắt (3 pha)</t>
    </r>
  </si>
  <si>
    <r>
      <t>Mật độ khí SF</t>
    </r>
    <r>
      <rPr>
        <vertAlign val="subscript"/>
        <sz val="12"/>
        <rFont val="Times New Roman"/>
        <family val="1"/>
      </rPr>
      <t>6</t>
    </r>
    <r>
      <rPr>
        <sz val="12"/>
        <rFont val="Times New Roman"/>
        <family val="1"/>
      </rPr>
      <t xml:space="preserve"> định mức</t>
    </r>
  </si>
  <si>
    <r>
      <t>kg/m</t>
    </r>
    <r>
      <rPr>
        <vertAlign val="superscript"/>
        <sz val="12"/>
        <rFont val="Times New Roman"/>
        <family val="1"/>
      </rPr>
      <t>3</t>
    </r>
  </si>
  <si>
    <r>
      <t>Ngưỡng mật độ khí SF</t>
    </r>
    <r>
      <rPr>
        <vertAlign val="subscript"/>
        <sz val="12"/>
        <rFont val="Times New Roman"/>
        <family val="1"/>
      </rPr>
      <t>6</t>
    </r>
    <r>
      <rPr>
        <sz val="12"/>
        <rFont val="Times New Roman"/>
        <family val="1"/>
      </rPr>
      <t xml:space="preserve"> cấp 1</t>
    </r>
  </si>
  <si>
    <r>
      <t>Ngưỡng mật độ khí SF</t>
    </r>
    <r>
      <rPr>
        <vertAlign val="subscript"/>
        <sz val="12"/>
        <rFont val="Times New Roman"/>
        <family val="1"/>
      </rPr>
      <t>6</t>
    </r>
    <r>
      <rPr>
        <sz val="12"/>
        <rFont val="Times New Roman"/>
        <family val="1"/>
      </rPr>
      <t xml:space="preserve"> cấp 2</t>
    </r>
  </si>
  <si>
    <t>Các hệ thống khoang cắt, trụ cực máy cắt</t>
  </si>
  <si>
    <t>-  Có bộ phận hút ẩm, sản phẩm phân hủy và bộ phận giải phóng áp lực tăng cao bên trong
- Liên kết giữa các tầng trụ cực hoặc các bộ phận khác bằng bu-lông</t>
  </si>
  <si>
    <t>Trụ đỡ máy cắt</t>
  </si>
  <si>
    <t>Nhà sản xuất/Nước sản xuất</t>
  </si>
  <si>
    <t>Thép mạ kẽm</t>
  </si>
  <si>
    <t>Kẹp cực đấu nối máy cắt với dây dẫn:</t>
  </si>
  <si>
    <t>Cấp kèm</t>
  </si>
  <si>
    <t>Hợp kim nhôm</t>
  </si>
  <si>
    <t>Kích thước</t>
  </si>
  <si>
    <t>Phù hợp với dây dẫn theo thiết kế</t>
  </si>
  <si>
    <t>Bu-lông kẹp cực</t>
  </si>
  <si>
    <t>Bằng thép không gỉ/mạ kẽm</t>
  </si>
  <si>
    <t>Phụ kiện khác để lắp đặt, vận hành</t>
  </si>
  <si>
    <t>Thiết bị nạp khí</t>
  </si>
  <si>
    <t>Khí SF6 cho lần nạp đầu tiên</t>
  </si>
  <si>
    <t>Tay quay lên cót.</t>
  </si>
  <si>
    <t>Thiết bị  báo trạng thái đóng cắt.</t>
  </si>
  <si>
    <t xml:space="preserve">Dụng cụ chuyên dùng cho lắp đặt và bảo dưỡng </t>
  </si>
  <si>
    <t xml:space="preserve">Đầu cốt đồng, dây đồng nhiều sợi bọc PVC và phụ kiện khác để nối đất </t>
  </si>
  <si>
    <t>Tài liệu hướng dẫn vận hành, lắp đặt, bảo dưỡng.</t>
  </si>
  <si>
    <t>Đáp ứng của
 nhà thầu</t>
  </si>
  <si>
    <t>IEC 62271-102</t>
  </si>
  <si>
    <t>6</t>
  </si>
  <si>
    <t>Vật liệu chính làm tiếp điểm chính</t>
  </si>
  <si>
    <t>Hợp kim đồng hoặc hợp kim nhôm mạ bạc/niken</t>
  </si>
  <si>
    <t>Bộ truyền động</t>
  </si>
  <si>
    <t>Dao cách ly</t>
  </si>
  <si>
    <t>Động cơ và/hoặc cần thao tác bằng tay</t>
  </si>
  <si>
    <t>Dao tiếp đất</t>
  </si>
  <si>
    <t>Điện áp làm việc làm việc lớn nhất của thiết bị</t>
  </si>
  <si>
    <t>Tần số định mức</t>
  </si>
  <si>
    <t>Khả năng chịu dòng ngắn mạch định mức đối với DCL và dao tiếp địa</t>
  </si>
  <si>
    <t>≥ 01</t>
  </si>
  <si>
    <t>Điện áp chịu đựng xung sét (1,2/50μs)</t>
  </si>
  <si>
    <t>Pha - đất</t>
  </si>
  <si>
    <t>Khoảng cách cách ly (DCL ở vị trí mở)</t>
  </si>
  <si>
    <t>≥630</t>
  </si>
  <si>
    <t>Điện áp chịu đựng tần số công nghiệp (50Hz/1 phút)</t>
  </si>
  <si>
    <t>Khoảng cách cách ly (dao ở vị trí mở)</t>
  </si>
  <si>
    <t>≥265</t>
  </si>
  <si>
    <t>Trụ đỡ cách điện DCL (Support Insulator)</t>
  </si>
  <si>
    <t>IEC 60273 hoặc tương đương</t>
  </si>
  <si>
    <t>Khả năng chịu tải của đầu cực DCL</t>
  </si>
  <si>
    <t>Khoảng cách không khí:</t>
  </si>
  <si>
    <t>- Pha - đất</t>
  </si>
  <si>
    <t>≥1.100</t>
  </si>
  <si>
    <t>- Khoảng cách giữa hai cực trong cùng một pha</t>
  </si>
  <si>
    <t>Nguồn tự dùng</t>
  </si>
  <si>
    <t>Động cơ truyền động</t>
  </si>
  <si>
    <r>
      <t>V</t>
    </r>
    <r>
      <rPr>
        <vertAlign val="subscript"/>
        <sz val="14"/>
        <rFont val="Times New Roman"/>
        <family val="1"/>
      </rPr>
      <t>DC</t>
    </r>
  </si>
  <si>
    <t>220(+10%; -15%)</t>
  </si>
  <si>
    <t>Sấy, chiếu sáng</t>
  </si>
  <si>
    <r>
      <t>V</t>
    </r>
    <r>
      <rPr>
        <vertAlign val="subscript"/>
        <sz val="14"/>
        <rFont val="Times New Roman"/>
        <family val="1"/>
      </rPr>
      <t>AC</t>
    </r>
  </si>
  <si>
    <t>Điều khiển đóng cắt dao cách ly và dao tiếp địa, liên động cuộn dây</t>
  </si>
  <si>
    <t>Cần thao tác để đóng/mở DCL, DTĐ</t>
  </si>
  <si>
    <t>Cơ cấu liên động cơ khí giữa DCL và DTĐ</t>
  </si>
  <si>
    <t>Hoạt động của đóng/mở của DTĐ không sử dụng đối trọng</t>
  </si>
  <si>
    <t>Đáp ứng</t>
  </si>
  <si>
    <t>Tổng trọng lượng</t>
  </si>
  <si>
    <t>Tủ điều khiển tại chỗ DCL, DTĐ</t>
  </si>
  <si>
    <t>Cấp bảo vệ IP</t>
  </si>
  <si>
    <t>Số tiếp điểm hành trình của DCL</t>
  </si>
  <si>
    <t>≥ (2NO+2NC)</t>
  </si>
  <si>
    <t>Số tiếp điểm phụ của DCL</t>
  </si>
  <si>
    <t>≥ (8NO+8NC)</t>
  </si>
  <si>
    <t>Số tiếp điểm phụ của DTĐ</t>
  </si>
  <si>
    <t>≥ (6NO+6NC)</t>
  </si>
  <si>
    <t>Khóa điều khiển tại chỗ, từ xa</t>
  </si>
  <si>
    <t>Nút nhất đóng/mở DCL, DTĐ</t>
  </si>
  <si>
    <t>Động cơ và áptômát có tiếp điểm phụ cấp nguồn riêng biệt mạch động cơ</t>
  </si>
  <si>
    <t>Trang bị bảo vệ quá dòng và quá tải cho động cơ</t>
  </si>
  <si>
    <t>Các liên động điện giữa DCL và dao tiếp địa</t>
  </si>
  <si>
    <t>Giá đỡ dao cách ly</t>
  </si>
  <si>
    <t>Nhà sản xuất /Nước sản xuất</t>
  </si>
  <si>
    <t>Kẹp cực đấu nối dao cách ly với dây dẫn</t>
  </si>
  <si>
    <t>Cấp kèm
Số lượng: theo tính toàn thiết kế</t>
  </si>
  <si>
    <t>Phù hợp với dây dẫn</t>
  </si>
  <si>
    <t>Bulông kẹp cực</t>
  </si>
  <si>
    <t>- Tay quay và các dụng cụ chuyên dụng.</t>
  </si>
  <si>
    <t>- Tài liệu hướng dẫn lắp đặt, bảo dưỡng, vận hành.</t>
  </si>
  <si>
    <t xml:space="preserve">- Đầu cốt đồng, dây đồng nhiều sợi  bọc PVC và phụ kiện khác để nối đất </t>
  </si>
  <si>
    <t>- Dụng cụ chuyên dùng cho lắp đặt và bảo dưỡng.</t>
  </si>
  <si>
    <t>Đơn vị</t>
  </si>
  <si>
    <t>Hãng sản xuất</t>
  </si>
  <si>
    <t>Nước sản xuất/Năm sản xuất</t>
  </si>
  <si>
    <t>-</t>
  </si>
  <si>
    <t>Biên bản thí nghiệm (Type test) do đơn vị thử nghiệm quốc tế độc lập cấp</t>
  </si>
  <si>
    <t>1 pha; lắp đặt ngoài trời; mở đứng</t>
  </si>
  <si>
    <t>Điện áp định mức</t>
  </si>
  <si>
    <r>
      <rPr>
        <u/>
        <sz val="12"/>
        <rFont val="Times New Roman"/>
        <family val="1"/>
      </rPr>
      <t>&gt;</t>
    </r>
    <r>
      <rPr>
        <sz val="12"/>
        <rFont val="Times New Roman"/>
        <family val="1"/>
      </rPr>
      <t>72</t>
    </r>
  </si>
  <si>
    <r>
      <rPr>
        <u/>
        <sz val="12"/>
        <rFont val="Times New Roman"/>
        <family val="1"/>
      </rPr>
      <t>&gt;</t>
    </r>
    <r>
      <rPr>
        <sz val="12"/>
        <rFont val="Times New Roman"/>
        <family val="1"/>
      </rPr>
      <t>400</t>
    </r>
  </si>
  <si>
    <t>Khả năng chịu dòng ngắn mạch định mức</t>
  </si>
  <si>
    <r>
      <t>&gt;</t>
    </r>
    <r>
      <rPr>
        <sz val="12"/>
        <rFont val="Times New Roman"/>
        <family val="1"/>
      </rPr>
      <t xml:space="preserve"> 31.5</t>
    </r>
  </si>
  <si>
    <t>s</t>
  </si>
  <si>
    <t>Thao tác</t>
  </si>
  <si>
    <t>Bằng động cơ và bằng tay</t>
  </si>
  <si>
    <r>
      <t>&gt;</t>
    </r>
    <r>
      <rPr>
        <sz val="12"/>
        <rFont val="Times New Roman"/>
        <family val="1"/>
      </rPr>
      <t xml:space="preserve"> 25 mm/kV</t>
    </r>
  </si>
  <si>
    <t xml:space="preserve">Tủ điều khiển tại chỗ </t>
  </si>
  <si>
    <t>IP54</t>
  </si>
  <si>
    <t xml:space="preserve">Số tiếp điểm hành trình của </t>
  </si>
  <si>
    <t>2NO+2NC</t>
  </si>
  <si>
    <t xml:space="preserve">Số tiếp điểm phụ </t>
  </si>
  <si>
    <t>6NO+6NC</t>
  </si>
  <si>
    <t>Nút nhất đóng/mở dao</t>
  </si>
  <si>
    <t xml:space="preserve">Động cơ và áptômát có tiếp điểm phụ cấp nguồn riêng biệt mạch động cơ </t>
  </si>
  <si>
    <t>Hệ thống sấy, chiếu sáng, áptômát có tiếp điểm phụ cấp nguồn riêng biệt mạch sấy và chiếu sang</t>
  </si>
  <si>
    <t xml:space="preserve">Các liên động điện, cơ giữa dao cách ly và dao tiếp địa </t>
  </si>
  <si>
    <t>Trụ đỡ (lắp đặt cả dao nối đất và chống sét van 72 kV)</t>
  </si>
  <si>
    <t>Phụ kiện:</t>
  </si>
  <si>
    <r>
      <t>+</t>
    </r>
    <r>
      <rPr>
        <sz val="7"/>
        <rFont val="Times New Roman"/>
        <family val="1"/>
      </rPr>
      <t xml:space="preserve">  </t>
    </r>
    <r>
      <rPr>
        <sz val="12"/>
        <rFont val="Times New Roman"/>
        <family val="1"/>
      </rPr>
      <t>Kẹp cực dùng cho đầu nối AC</t>
    </r>
  </si>
  <si>
    <r>
      <t>+</t>
    </r>
    <r>
      <rPr>
        <sz val="7"/>
        <rFont val="Times New Roman"/>
        <family val="1"/>
      </rPr>
      <t xml:space="preserve">  </t>
    </r>
    <r>
      <rPr>
        <sz val="12"/>
        <rFont val="Times New Roman"/>
        <family val="1"/>
      </rPr>
      <t xml:space="preserve">Đầu cốt đồng, dây đồng nhiều sợi bọc PVC và phụ kiện khác để nối đất </t>
    </r>
  </si>
  <si>
    <r>
      <t>+</t>
    </r>
    <r>
      <rPr>
        <sz val="7"/>
        <rFont val="Times New Roman"/>
        <family val="1"/>
      </rPr>
      <t xml:space="preserve">  </t>
    </r>
    <r>
      <rPr>
        <sz val="12"/>
        <rFont val="Times New Roman"/>
        <family val="1"/>
      </rPr>
      <t>Có tay quay.</t>
    </r>
  </si>
  <si>
    <r>
      <t>+</t>
    </r>
    <r>
      <rPr>
        <sz val="7"/>
        <rFont val="Times New Roman"/>
        <family val="1"/>
      </rPr>
      <t xml:space="preserve">  </t>
    </r>
    <r>
      <rPr>
        <sz val="12"/>
        <rFont val="Times New Roman"/>
        <family val="1"/>
      </rPr>
      <t>Tài liệu hướng dẫn lắp đặt, vận hành, bảo dưỡng và báo cáo thí nghiệm.</t>
    </r>
  </si>
  <si>
    <t>STT</t>
  </si>
  <si>
    <t>Mô tả đặc tính</t>
  </si>
  <si>
    <t>Đặc tính kỹ thuật chung</t>
  </si>
  <si>
    <t>Đáp ứng yêu cầu chung tại Chương V</t>
  </si>
  <si>
    <t>IEC 61869-1, IEC 61869-2 hoặc tương đương</t>
  </si>
  <si>
    <r>
      <t xml:space="preserve">1 pha, lắp đặt ngoài trời, ngâm dầu, bố trí cuộn dây trên đỉnh CT (top core) hoặc chân CT (bottom core) </t>
    </r>
    <r>
      <rPr>
        <i/>
        <sz val="12"/>
        <rFont val="Times New Roman"/>
        <family val="1"/>
      </rPr>
      <t>(đảm bảo phù hợp theo thiết kế)</t>
    </r>
  </si>
  <si>
    <t>Điện áp danh định hệ thống</t>
  </si>
  <si>
    <t xml:space="preserve">Điện áp chịu đựng xung sét (1,2/50µs) </t>
  </si>
  <si>
    <t>≥ 550</t>
  </si>
  <si>
    <t>Điện áp chịu đựng tần số công nghiệp, 50 Hz, 01 phút</t>
  </si>
  <si>
    <t>-Cuộn sơ cấp</t>
  </si>
  <si>
    <t>≥ 230</t>
  </si>
  <si>
    <t>-Cuộn thứ cấp</t>
  </si>
  <si>
    <t>≥ 3,0</t>
  </si>
  <si>
    <t>Khoảng cách tối thiểu pha-đất</t>
  </si>
  <si>
    <r>
      <t>&gt;</t>
    </r>
    <r>
      <rPr>
        <sz val="12"/>
        <rFont val="Times New Roman"/>
        <family val="1"/>
      </rPr>
      <t xml:space="preserve"> 1.100</t>
    </r>
  </si>
  <si>
    <t>Dòng điện định mức sơ cấp (Ipr)</t>
  </si>
  <si>
    <t xml:space="preserve">200-400 </t>
  </si>
  <si>
    <t>Tỉ số biến đổi</t>
  </si>
  <si>
    <t xml:space="preserve">200-400/1-1-1-1-1A </t>
  </si>
  <si>
    <t>Khả năng chịu đựng dòng ngắn mạch định mức (Ith)</t>
  </si>
  <si>
    <t>≥31,5</t>
  </si>
  <si>
    <t xml:space="preserve">Thời gian chịu đựng ngắn mạch định mức </t>
  </si>
  <si>
    <t>≥ 1</t>
  </si>
  <si>
    <t>Khả năng chịu quá dòng (chế độ liên tục)</t>
  </si>
  <si>
    <t>≥  1,2 lần dòng định mức cuộn sơ cấp (1,2 x Ipr)</t>
  </si>
  <si>
    <t>Dòng điện ổn định động định mức (Idyn)</t>
  </si>
  <si>
    <t>≥  2,5 x Ith</t>
  </si>
  <si>
    <t>Mức phóng điện cục bộ lớn nhất tại điện áp hệ thống lớn nhất</t>
  </si>
  <si>
    <t>pC</t>
  </si>
  <si>
    <r>
      <t>&lt;</t>
    </r>
    <r>
      <rPr>
        <sz val="12"/>
        <rFont val="Times New Roman"/>
        <family val="1"/>
      </rPr>
      <t xml:space="preserve"> 10</t>
    </r>
  </si>
  <si>
    <t>Tổng trở cuộn thứ cấp</t>
  </si>
  <si>
    <t>Ohm</t>
  </si>
  <si>
    <t>Tanδ (tổn hao điện môi) đo tại tần số 50Hz được thực hiện trên CT hoàn chỉnh</t>
  </si>
  <si>
    <t>a)</t>
  </si>
  <si>
    <t>Tại nhà máy do Nhà sản xuất thực hiện (routine test)</t>
  </si>
  <si>
    <r>
      <t>&lt;</t>
    </r>
    <r>
      <rPr>
        <sz val="12"/>
        <rFont val="Times New Roman"/>
        <family val="1"/>
      </rPr>
      <t xml:space="preserve"> 0,5</t>
    </r>
  </si>
  <si>
    <t>b)</t>
  </si>
  <si>
    <t>Tại hiện trường sau khi lắp đặt hoàn chỉnh</t>
  </si>
  <si>
    <t>Bộ chỉ thị báo mức dầu CT</t>
  </si>
  <si>
    <t>Các đặc tính cuộn dây: Tỉ số, công suất định mức và cấp chính xác</t>
  </si>
  <si>
    <t>Cuộn 1</t>
  </si>
  <si>
    <t>200-400/1A
10VA – Cl 0,5 Fs10</t>
  </si>
  <si>
    <t>Cuộn 2</t>
  </si>
  <si>
    <t>Cuộn 3</t>
  </si>
  <si>
    <t>200-400/1A
20VA – 5P20</t>
  </si>
  <si>
    <t>Cuộn 4</t>
  </si>
  <si>
    <t>Cuộn 5</t>
  </si>
  <si>
    <t>Vật liệu làm hộp đấu dây</t>
  </si>
  <si>
    <t>- Nhôm/Hợp kim nhôm hoặc thép không gỉ.
- Cấp bảo vệ tối thiểu IP55.</t>
  </si>
  <si>
    <t>Thay đổi tỉ số biến CT</t>
  </si>
  <si>
    <t>Thay đổi tại cuộn thứ cấp</t>
  </si>
  <si>
    <t xml:space="preserve">Tổng trọng lượng CT </t>
  </si>
  <si>
    <t>Kg</t>
  </si>
  <si>
    <t>Thông số nhãn</t>
  </si>
  <si>
    <t>Đáp ứng theo tiêu chuẩn IEC 61869-1, IEC 61869-2 hoặc tương đương</t>
  </si>
  <si>
    <t>Sứ cách điện dùng cho CT</t>
  </si>
  <si>
    <t>Vật liệu chế tạo</t>
  </si>
  <si>
    <t>Chiều dài đường rò tối thiểu qua bề mặt cách điện</t>
  </si>
  <si>
    <t>Khả năng chịu tải trọng cơ khí</t>
  </si>
  <si>
    <t>Giá đỡ CT</t>
  </si>
  <si>
    <t>Thép mạ kẽm nhúng nóng với bề dày lớp mạ tối thiểu 80µm</t>
  </si>
  <si>
    <t>Kẹp cực đấu nối</t>
  </si>
  <si>
    <t>Kích thước (số lỗ, kích thước lỗ,…)</t>
  </si>
  <si>
    <t>Phù hợp với dây dẫn đấu nối và đầu cực CT</t>
  </si>
  <si>
    <t>Số lượng kẹp cho mỗi CT</t>
  </si>
  <si>
    <t>Cái</t>
  </si>
  <si>
    <t>Bu lông, đai ốc cho kẹp cực</t>
  </si>
  <si>
    <t>Điều kiện vận hành</t>
  </si>
  <si>
    <t>Đáp ứng yêu cầu tại Chương V</t>
  </si>
  <si>
    <t>Tài liệu kỹ thuật đi kèm</t>
  </si>
  <si>
    <t>Đáp ứng yêu cầu tại Chương V
Tài liệu bằng Tiếng Anh/Tiếng Việt</t>
  </si>
  <si>
    <t>Tiêu chuẩn quản lý chất lượng sản phẩm</t>
  </si>
  <si>
    <t>ISO 9001: 2008 hoặc phiên bản cập nhật cao hơn</t>
  </si>
  <si>
    <t>Yêu cầu về thử nghiệm</t>
  </si>
  <si>
    <t>Chứng nhận phê duyệt mẫu phương tiện đo do STAMEQ cấp (hoặc đơn vị có thẩm quyền theo pháp luật của Việt Nam)</t>
  </si>
  <si>
    <t>36</t>
  </si>
  <si>
    <t>Phụ kiện</t>
  </si>
  <si>
    <t>+ Thiết bị chỉ thị mức dầu.</t>
  </si>
  <si>
    <t>+ Van khoá cho ống dẫn dầu.</t>
  </si>
  <si>
    <t>+  Các kẹp cực cho đấu nối với dây dẫn ACSR và cực nối đất</t>
  </si>
  <si>
    <t xml:space="preserve">Phù hợp theo dây dẫn và thiết kế </t>
  </si>
  <si>
    <t xml:space="preserve">+  Đầu cốt đồng, dây đồng nhiều sợi  và phụ kiện khác để nối đất </t>
  </si>
  <si>
    <t>- Các phụ kiện cần thiết khác cho lắp đặt và vận hành</t>
  </si>
  <si>
    <t>+ Tài liệu hướng dẫn lắp đặt, bảo dưỡng, vận hành.</t>
  </si>
  <si>
    <t>IEC 61869-1, IEC 61869-5 hoặc tương đương</t>
  </si>
  <si>
    <t>1 pha, kiểu tụ, lắp đặt ngoài trời, ngâm dầu</t>
  </si>
  <si>
    <t>Thân sứ cách điện</t>
  </si>
  <si>
    <t>Liền thân, không khớp nối</t>
  </si>
  <si>
    <t>Điện áp làm việc cao nhất của thiết bị</t>
  </si>
  <si>
    <t>Điện áp chịu đựng xung sét (1,2/50µs)</t>
  </si>
  <si>
    <t>- Cuộn sơ cấp</t>
  </si>
  <si>
    <t>- Cuộn thứ cấp</t>
  </si>
  <si>
    <t>≥ 3</t>
  </si>
  <si>
    <t>Hệ số quá áp định mức</t>
  </si>
  <si>
    <t>- Liên tục</t>
  </si>
  <si>
    <t>≥  1,2</t>
  </si>
  <si>
    <t>- 30 giây</t>
  </si>
  <si>
    <t>≥  1,5</t>
  </si>
  <si>
    <t>Điện dung định mức</t>
  </si>
  <si>
    <t>pF</t>
  </si>
  <si>
    <t>Giới hạn đảm bảo điện dung định mức</t>
  </si>
  <si>
    <t>Mật độ từ thông tại điện áp định mức</t>
  </si>
  <si>
    <t>Tesla</t>
  </si>
  <si>
    <t>Tanδ (tổn hao điện môi) đo tại tần số 50Hz:</t>
  </si>
  <si>
    <t>Tại nhà máy do Nhà sản xuất thực hiện trên bộ CVT hoàn chỉnh, trên bộ tụ phân áp và trên bộ chuyển đổi điện từ trước khi giao hàng (routine test) đảm bảo các giá trị sau:</t>
  </si>
  <si>
    <t>- Bộ tụ phân áp</t>
  </si>
  <si>
    <t>- Bộ chuyển đổi điện từ</t>
  </si>
  <si>
    <t>- Bộ CVT hoàn chỉnh</t>
  </si>
  <si>
    <r>
      <t>&lt;</t>
    </r>
    <r>
      <rPr>
        <sz val="12"/>
        <rFont val="Times New Roman"/>
        <family val="1"/>
      </rPr>
      <t xml:space="preserve"> 1</t>
    </r>
  </si>
  <si>
    <t>Tỉ số biến, công suất tải định mức và cấp chính xác</t>
  </si>
  <si>
    <r>
      <t>110:</t>
    </r>
    <r>
      <rPr>
        <sz val="12"/>
        <rFont val="Symbol"/>
        <family val="1"/>
        <charset val="2"/>
      </rPr>
      <t>Ö</t>
    </r>
    <r>
      <rPr>
        <sz val="12"/>
        <rFont val="Times New Roman"/>
        <family val="1"/>
      </rPr>
      <t xml:space="preserve">3kV / 110: </t>
    </r>
    <r>
      <rPr>
        <sz val="12"/>
        <rFont val="Symbol"/>
        <family val="1"/>
        <charset val="2"/>
      </rPr>
      <t>Ö</t>
    </r>
    <r>
      <rPr>
        <sz val="12"/>
        <rFont val="Times New Roman"/>
        <family val="1"/>
      </rPr>
      <t>3V, 15VA - cl 0.5</t>
    </r>
  </si>
  <si>
    <r>
      <t>110:</t>
    </r>
    <r>
      <rPr>
        <sz val="12"/>
        <rFont val="Symbol"/>
        <family val="1"/>
        <charset val="2"/>
      </rPr>
      <t>Ö</t>
    </r>
    <r>
      <rPr>
        <sz val="12"/>
        <rFont val="Times New Roman"/>
        <family val="1"/>
      </rPr>
      <t xml:space="preserve">3kV / 110: </t>
    </r>
    <r>
      <rPr>
        <sz val="12"/>
        <rFont val="Symbol"/>
        <family val="1"/>
        <charset val="2"/>
      </rPr>
      <t>Ö</t>
    </r>
    <r>
      <rPr>
        <sz val="12"/>
        <rFont val="Times New Roman"/>
        <family val="1"/>
      </rPr>
      <t>3V, 50VA - 3P</t>
    </r>
  </si>
  <si>
    <t>Chỉ thị mức dầu và van xả dầu</t>
  </si>
  <si>
    <t xml:space="preserve">Đáp ứng theo tiêu chuẩn IEC 61869-1, IEC 61869-5 hoặc tương đương </t>
  </si>
  <si>
    <t>Tổng trọng lượng CVT</t>
  </si>
  <si>
    <t>Sứ cách điện dùng cho CVT</t>
  </si>
  <si>
    <t>Giá đỡ CVT</t>
  </si>
  <si>
    <t>Phù hợp với dây dẫn đấu nối và đầu cực CVT</t>
  </si>
  <si>
    <t>Số lượng kẹp cho mỗi CVT</t>
  </si>
  <si>
    <t>Đáp ứng theo yêu cầu tại Chương V</t>
  </si>
  <si>
    <t>Đáp ứng theo yêu cầu tại Chương V
Tài liệu bằng Tiếng Anh/Tiếng Việt</t>
  </si>
  <si>
    <t>Biên bản thử nghiệm điển hình</t>
  </si>
  <si>
    <t>Giấy chứng nhận phê duyệt mẫu phương tiện đo do STAMEQ cấp</t>
  </si>
  <si>
    <r>
      <t>-</t>
    </r>
    <r>
      <rPr>
        <sz val="7"/>
        <rFont val="Times New Roman"/>
        <family val="1"/>
      </rPr>
      <t xml:space="preserve">     </t>
    </r>
    <r>
      <rPr>
        <sz val="12"/>
        <rFont val="Times New Roman"/>
        <family val="1"/>
      </rPr>
      <t>Bộ chỉ thị mức dầu, van xả dầu</t>
    </r>
  </si>
  <si>
    <t>- Các kẹp cực cho đấu nối với dây dẫn ACSR và cực nối đất</t>
  </si>
  <si>
    <t xml:space="preserve">-  Đầu cốt đồng, dây đồng nhiều sợi  và phụ kiện khác để nối đất </t>
  </si>
  <si>
    <t>Tài liệu kỹ thuật, bản vẽ kích thước, hướng dẫn lắp đặt, vận hành và bảo dưỡng</t>
  </si>
  <si>
    <t>I</t>
  </si>
  <si>
    <t>Thông tin chung nhà sản xuất</t>
  </si>
  <si>
    <t>IEC 60099-4</t>
  </si>
  <si>
    <t>II</t>
  </si>
  <si>
    <t>Thông tin về chế độ lưới điện</t>
  </si>
  <si>
    <t>Điện áp làm việc lớn nhất</t>
  </si>
  <si>
    <t>Chế độ làm việc của lưới điện</t>
  </si>
  <si>
    <t>Trung tính trực tiếp nối đất</t>
  </si>
  <si>
    <t>Hệ số quá điện áp cho phép khi chạm đất một pha</t>
  </si>
  <si>
    <t>1,4</t>
  </si>
  <si>
    <t>Chế độ đấu nối chống sét van</t>
  </si>
  <si>
    <t>Pha – đất</t>
  </si>
  <si>
    <t>III</t>
  </si>
  <si>
    <t>Thông số kỹ thuật của chống sét</t>
  </si>
  <si>
    <t xml:space="preserve">Chủng loại </t>
  </si>
  <si>
    <t>ZnO, không khe hở, lắp ngoài trời, đáp ứng tiêu chuẩn sử dụng CSV trong trạm biến áp theo tiêu chuẩn IEC</t>
  </si>
  <si>
    <t xml:space="preserve">Cấp chống sét van </t>
  </si>
  <si>
    <t>SM hoặc cao hơn</t>
  </si>
  <si>
    <t xml:space="preserve">Điện áp định mức Ur </t>
  </si>
  <si>
    <t>≥ 96</t>
  </si>
  <si>
    <t>Điện áp làm việc liên tục COV</t>
  </si>
  <si>
    <t>≥ 76</t>
  </si>
  <si>
    <t>Điện áp quá áp tạm thời kèm theo đường cong đặc tính TOV</t>
  </si>
  <si>
    <t>Nhà sản xuất chào đáp ứng cấu hình lưới điện</t>
  </si>
  <si>
    <t xml:space="preserve">Dòng điện phóng định mức </t>
  </si>
  <si>
    <t>kA</t>
  </si>
  <si>
    <t>≥ 10</t>
  </si>
  <si>
    <t xml:space="preserve">Dòng điện phóng đỉnh </t>
  </si>
  <si>
    <t>≥ 100</t>
  </si>
  <si>
    <t>Năng lượng nhiệt định mức Wth</t>
  </si>
  <si>
    <t>kJ/kV*Ur</t>
  </si>
  <si>
    <t>≥ 7</t>
  </si>
  <si>
    <t>Khả năng phóng lặp lại - Qrs</t>
  </si>
  <si>
    <t>C</t>
  </si>
  <si>
    <t>≥ 1,6</t>
  </si>
  <si>
    <t>Hệ số phối hợp cách điện</t>
  </si>
  <si>
    <t>≥ 1,4</t>
  </si>
  <si>
    <t>IV</t>
  </si>
  <si>
    <t>Thông số kỹ thuật của vỏ chống sét van</t>
  </si>
  <si>
    <t>Vật liệu vỏ</t>
  </si>
  <si>
    <t>Vật liệu tổng hợp loại Silicon rubber (SR)</t>
  </si>
  <si>
    <t>Điện áp chịu đựng xung sét của cách điện (1,2/50μs) – Bil</t>
  </si>
  <si>
    <t xml:space="preserve">Điện áp chịu đựng tần số nguồn của cách điện (50Hz/1 phút) </t>
  </si>
  <si>
    <t>Chiều dài đường rò của cách điện</t>
  </si>
  <si>
    <t>Khả năng chịu đựng ngắn mạch</t>
  </si>
  <si>
    <t>Khả năng chịu lực tĩnh</t>
  </si>
  <si>
    <t>Đáp ứng theo hồ sơ thiết kế</t>
  </si>
  <si>
    <t>Khả năng chịu lực động</t>
  </si>
  <si>
    <t>V</t>
  </si>
  <si>
    <t>Các phụ kiện khác</t>
  </si>
  <si>
    <t>Bộ đếm sét có bộ hiện thị dòng rò</t>
  </si>
  <si>
    <t>có</t>
  </si>
  <si>
    <t>Dải đo dòng rò: 0 - 30mA</t>
  </si>
  <si>
    <t>Số chữ số của bộ đếm sét</t>
  </si>
  <si>
    <t>≥ 5</t>
  </si>
  <si>
    <t>Độ nhạy với xung sét</t>
  </si>
  <si>
    <t>≤ 200</t>
  </si>
  <si>
    <t>Khả năng chịu đựng xung dòng điện (4/10 μs)</t>
  </si>
  <si>
    <t>Cấp bảo vệ của vỏ đếm sét</t>
  </si>
  <si>
    <t>Giá đỡ</t>
  </si>
  <si>
    <t>Thép mạ kẽm nhúng nóng với bề dầy lớp mạ tối thiểu 80μm</t>
  </si>
  <si>
    <t xml:space="preserve">Kẹp cực </t>
  </si>
  <si>
    <t>01 kẹp cực/01 chống sét</t>
  </si>
  <si>
    <t>phù hợp với dây dẫn</t>
  </si>
  <si>
    <t>Tài liệu kỹ thuật thể hiện rõ các thông số chào thầu, bản vẽ kích thước, hướng dẫn lắp đặt, vận hành và bảo dưỡng</t>
  </si>
  <si>
    <t>Phụ kiện khác:</t>
  </si>
  <si>
    <t>+  Đế cách điện</t>
  </si>
  <si>
    <t>+ Các phụ kiện cần thiết khác cho lắp đặt và vận hành</t>
  </si>
  <si>
    <t>Điện áp làm việc lớn nhất điểm trung tính</t>
  </si>
  <si>
    <t>Trung tính trực tiếp với đất</t>
  </si>
  <si>
    <t>Trung tính – đất</t>
  </si>
  <si>
    <t>Cấp chống sét van</t>
  </si>
  <si>
    <t>SL hoặc cao hơn</t>
  </si>
  <si>
    <t>≥ 72</t>
  </si>
  <si>
    <t>≥ 57</t>
  </si>
  <si>
    <t>≥ 4</t>
  </si>
  <si>
    <t xml:space="preserve">Vật liệu tổng hợp loại Silicon rubber (SR) </t>
  </si>
  <si>
    <t>Điện áp chịu đựng xung sét của cách điện (1,2/50μs)</t>
  </si>
  <si>
    <t xml:space="preserve"> kV</t>
  </si>
  <si>
    <t>≥ 325</t>
  </si>
  <si>
    <t>≥ 140</t>
  </si>
  <si>
    <t>Bộ đếm sét có bộ hiện thị         dòng rò</t>
  </si>
  <si>
    <t>38,5</t>
  </si>
  <si>
    <t>Trung tính cách ly với đất</t>
  </si>
  <si>
    <t>1,73</t>
  </si>
  <si>
    <t>Thời gian duy trì quá độ điện áp lớn nhất</t>
  </si>
  <si>
    <t>≥ 48</t>
  </si>
  <si>
    <t>≥ 38</t>
  </si>
  <si>
    <t>≥ 1,3</t>
  </si>
  <si>
    <t>Vật liệu tổng hợp loại Silicon rubber (SR) hoặc  sứ đúc nguyên khối</t>
  </si>
  <si>
    <t xml:space="preserve"> kVpeak</t>
  </si>
  <si>
    <t>≥ 180</t>
  </si>
  <si>
    <t>≥ 75</t>
  </si>
  <si>
    <t>≥ 25</t>
  </si>
  <si>
    <t xml:space="preserve">Đơn vị tư vấn tính toán </t>
  </si>
  <si>
    <t>Đơn vị tư vấn tính toán</t>
  </si>
  <si>
    <t>Bộ đếm sét có bộ hiện thị          dòng rò</t>
  </si>
  <si>
    <t xml:space="preserve">Hệ số quá điện áp cho phép khi chạm đất một pha </t>
  </si>
  <si>
    <t>≥ 18</t>
  </si>
  <si>
    <t>≥ 14,67
hoặc phù hợp với thiết kế và điều kiện vận hành lưới điện tại khu vực</t>
  </si>
  <si>
    <t>Điện áp chịu đựng xung sét của cách điện (1,2/50μs) - Bil</t>
  </si>
  <si>
    <t>≥ 125</t>
  </si>
  <si>
    <t>≥ 50</t>
  </si>
  <si>
    <t>Vỏ tủ</t>
  </si>
  <si>
    <t>Hãng sản xuất/nước sản xuất</t>
  </si>
  <si>
    <t xml:space="preserve">Mã hiệu </t>
  </si>
  <si>
    <t>IEC 62271-200</t>
  </si>
  <si>
    <t xml:space="preserve">Kiểu </t>
  </si>
  <si>
    <t>Kéo ra được, thanh cái đơn, lắp trong nhà.</t>
  </si>
  <si>
    <t xml:space="preserve">Thanh cái </t>
  </si>
  <si>
    <t>- Thanh cái trung tính bằng đồng, có tiết diện tối thiểu 400 mm2
- Thanh cái pha bằng đồng,   Dòng định mức ≥2500A, bọc cách điện.</t>
  </si>
  <si>
    <t>Khoảng cách pha-pha</t>
  </si>
  <si>
    <t>mm </t>
  </si>
  <si>
    <t>Quy định rõ</t>
  </si>
  <si>
    <t>Khoảng cách pha- đất</t>
  </si>
  <si>
    <t>Vật liệu cách điện bọc thanh cái</t>
  </si>
  <si>
    <t>Điện áp định mức/Điện áp lớn nhất</t>
  </si>
  <si>
    <t>23/24</t>
  </si>
  <si>
    <t xml:space="preserve">Khả năng chịu đựng điện áp tần số công nghiệp (50Hz) trong 1 phút </t>
  </si>
  <si>
    <t>≥50</t>
  </si>
  <si>
    <t>Khả năng chịu đựng điện áp xung (1,2/50µs)</t>
  </si>
  <si>
    <t>≥125</t>
  </si>
  <si>
    <t xml:space="preserve">Khả năng chịu dòng ngắn mạch </t>
  </si>
  <si>
    <t>kA/1s</t>
  </si>
  <si>
    <r>
      <rPr>
        <u/>
        <sz val="12"/>
        <rFont val="Times New Roman"/>
        <family val="1"/>
      </rPr>
      <t>&gt;</t>
    </r>
    <r>
      <rPr>
        <sz val="12"/>
        <rFont val="Times New Roman"/>
        <family val="1"/>
      </rPr>
      <t>25</t>
    </r>
  </si>
  <si>
    <t>Khả năng chịu đựng dòng điện đỉnh</t>
  </si>
  <si>
    <t>62,5</t>
  </si>
  <si>
    <t>Cấp bảo vệ vỏ tủ</t>
  </si>
  <si>
    <t>IP4X</t>
  </si>
  <si>
    <t>Kích thước (mm) (tham khảo)</t>
  </si>
  <si>
    <t> mm</t>
  </si>
  <si>
    <t>Cao</t>
  </si>
  <si>
    <r>
      <rPr>
        <u/>
        <sz val="12"/>
        <rFont val="Times New Roman"/>
        <family val="1"/>
      </rPr>
      <t>&lt;</t>
    </r>
    <r>
      <rPr>
        <sz val="12"/>
        <rFont val="Times New Roman"/>
        <family val="1"/>
      </rPr>
      <t>2400</t>
    </r>
  </si>
  <si>
    <t>Rộng</t>
  </si>
  <si>
    <r>
      <rPr>
        <u/>
        <sz val="12"/>
        <rFont val="Times New Roman"/>
        <family val="1"/>
      </rPr>
      <t>&lt;</t>
    </r>
    <r>
      <rPr>
        <sz val="12"/>
        <rFont val="Times New Roman"/>
        <family val="1"/>
      </rPr>
      <t xml:space="preserve"> 1000</t>
    </r>
  </si>
  <si>
    <t>Sâu</t>
  </si>
  <si>
    <r>
      <rPr>
        <u/>
        <sz val="12"/>
        <rFont val="Times New Roman"/>
        <family val="1"/>
      </rPr>
      <t>&lt;</t>
    </r>
    <r>
      <rPr>
        <sz val="12"/>
        <rFont val="Times New Roman"/>
        <family val="1"/>
      </rPr>
      <t xml:space="preserve"> 1800</t>
    </r>
  </si>
  <si>
    <t>Thiết bị đóng cắt chính phải có liên động điều khiển (cơ và điện)</t>
  </si>
  <si>
    <t>Partition class</t>
  </si>
  <si>
    <t>PM</t>
  </si>
  <si>
    <t>Sự liên tục cung cấp điện của tủ</t>
  </si>
  <si>
    <t>LSC 2B</t>
  </si>
  <si>
    <t>Cấp an toàn khi sự cố phát sinh hồ quang bên trong tủ</t>
  </si>
  <si>
    <t>IAC A FLR</t>
  </si>
  <si>
    <t>Cấp chịu đựng hồ quang nội bộ (Internal Arc)</t>
  </si>
  <si>
    <r>
      <rPr>
        <u/>
        <sz val="12"/>
        <rFont val="Times New Roman"/>
        <family val="1"/>
      </rPr>
      <t>&gt;</t>
    </r>
    <r>
      <rPr>
        <sz val="12"/>
        <rFont val="Times New Roman"/>
        <family val="1"/>
      </rPr>
      <t>25kA/1s</t>
    </r>
  </si>
  <si>
    <t>Máy cắt</t>
  </si>
  <si>
    <t>Loại kéo ra được</t>
  </si>
  <si>
    <t>Nhà thầu ghi rõ</t>
  </si>
  <si>
    <t>IEC-62271-100</t>
  </si>
  <si>
    <t>Kiểu</t>
  </si>
  <si>
    <t>3 pha, chân không, lắp đặt trong nhà</t>
  </si>
  <si>
    <t>Tủ lộ tổng, phân đoạn</t>
  </si>
  <si>
    <t>≥2500</t>
  </si>
  <si>
    <t>Tủ xuất tuyến</t>
  </si>
  <si>
    <t>≥ 630</t>
  </si>
  <si>
    <t>Dòng ngắn mạch đỉnh</t>
  </si>
  <si>
    <r>
      <rPr>
        <u/>
        <sz val="12"/>
        <rFont val="Times New Roman"/>
        <family val="1"/>
      </rPr>
      <t>&gt;</t>
    </r>
    <r>
      <rPr>
        <sz val="12"/>
        <rFont val="Times New Roman"/>
        <family val="1"/>
      </rPr>
      <t>62,5</t>
    </r>
  </si>
  <si>
    <t>Kiểu truyền động</t>
  </si>
  <si>
    <t>Căng lò xo (bằng tay quay và động cơ)</t>
  </si>
  <si>
    <t>Khả năng chịu điện áp tần số công nghiệp (50Hz), 1 phút</t>
  </si>
  <si>
    <t>Khả năng chịu điện áp xung (1,2/50µs)</t>
  </si>
  <si>
    <t>Khả năng cắt dòng điện dung</t>
  </si>
  <si>
    <t>Thời gian thao tác</t>
  </si>
  <si>
    <t>+ Thời gian cắt</t>
  </si>
  <si>
    <t>≤ 65</t>
  </si>
  <si>
    <t>+ Thời gian đóng</t>
  </si>
  <si>
    <t>O-0.3s-CO-3m-CO</t>
  </si>
  <si>
    <t xml:space="preserve">Nguồn cấp cho cơ cấu lò xo </t>
  </si>
  <si>
    <t>VDC</t>
  </si>
  <si>
    <t xml:space="preserve">Điện áp điều khiển </t>
  </si>
  <si>
    <t>Số lượng tiếp điểm phụ dự phòng</t>
  </si>
  <si>
    <t>Tiếp điểm thường mở (NO)</t>
  </si>
  <si>
    <r>
      <rPr>
        <u/>
        <sz val="12"/>
        <rFont val="Times New Roman"/>
        <family val="1"/>
      </rPr>
      <t>&gt;</t>
    </r>
    <r>
      <rPr>
        <sz val="12"/>
        <rFont val="Times New Roman"/>
        <family val="1"/>
      </rPr>
      <t xml:space="preserve"> 6</t>
    </r>
  </si>
  <si>
    <t>Tiếp điểm thường đóng (NC)</t>
  </si>
  <si>
    <t xml:space="preserve">Số lần đóng cắt với dòng định mức </t>
  </si>
  <si>
    <t>Lần</t>
  </si>
  <si>
    <r>
      <rPr>
        <u/>
        <sz val="12"/>
        <rFont val="Times New Roman"/>
        <family val="1"/>
      </rPr>
      <t>&gt;</t>
    </r>
    <r>
      <rPr>
        <sz val="12"/>
        <rFont val="Times New Roman"/>
        <family val="1"/>
      </rPr>
      <t xml:space="preserve"> 10.000</t>
    </r>
  </si>
  <si>
    <t>Dòng cắt ngắn mạch định mức</t>
  </si>
  <si>
    <t>25 kA</t>
  </si>
  <si>
    <t xml:space="preserve">Số lần đóng cắt với dòng ngắn mạch định mức </t>
  </si>
  <si>
    <r>
      <rPr>
        <u/>
        <sz val="12"/>
        <rFont val="Times New Roman"/>
        <family val="1"/>
      </rPr>
      <t>&gt;</t>
    </r>
    <r>
      <rPr>
        <sz val="12"/>
        <rFont val="Times New Roman"/>
        <family val="1"/>
      </rPr>
      <t>20</t>
    </r>
  </si>
  <si>
    <t>Chiều dài đường rò qua bề mặt cách điện</t>
  </si>
  <si>
    <r>
      <rPr>
        <u/>
        <sz val="12"/>
        <rFont val="Times New Roman"/>
        <family val="1"/>
      </rPr>
      <t>&gt;</t>
    </r>
    <r>
      <rPr>
        <sz val="12"/>
        <rFont val="Times New Roman"/>
        <family val="1"/>
      </rPr>
      <t>352</t>
    </r>
  </si>
  <si>
    <t>Máy biến dòng điện</t>
  </si>
  <si>
    <t>IEC-61869-2</t>
  </si>
  <si>
    <t>Trong nhà, 1 pha, loại xuyên cách điện bằng nhựa eboxy</t>
  </si>
  <si>
    <t>Khả năng chịu điện áp tần số công nghiệp (50Hz) trong 1 phút</t>
  </si>
  <si>
    <t>Khả năng chịu điện áp xung (1,2/50µs), 1 phút</t>
  </si>
  <si>
    <t>Khả năng chịu dòng ngắn mạch đỉnh</t>
  </si>
  <si>
    <t>kA peak</t>
  </si>
  <si>
    <t>Tỷ số biến:</t>
  </si>
  <si>
    <t>1500-2000-2500/1/1/1A</t>
  </si>
  <si>
    <t>200-400-600/1/1A</t>
  </si>
  <si>
    <t>Cấp chính xác cuộn thứ cấp và dung lượng</t>
  </si>
  <si>
    <t>VA </t>
  </si>
  <si>
    <t xml:space="preserve">Tủ lộ tổng, phân đoạn </t>
  </si>
  <si>
    <t>CCX : 5P20, CS 15VA</t>
  </si>
  <si>
    <t>Tủ lộ đi</t>
  </si>
  <si>
    <t>Phê duyệt mẫu và kiểm định ban đầu theo các quy đinh hiện hành</t>
  </si>
  <si>
    <t>Yêu cầu cho biến dòng điện tủ lộ tổng và xuất tuyến</t>
  </si>
  <si>
    <t xml:space="preserve">Dao nối đất </t>
  </si>
  <si>
    <t>Đóng nhanh</t>
  </si>
  <si>
    <t>Dòng điện ngắn mạch đỉnh</t>
  </si>
  <si>
    <t xml:space="preserve">Chịu đựng dòng ngắn mạch </t>
  </si>
  <si>
    <t>Thiết bị liên động</t>
  </si>
  <si>
    <t>Cuộn điện từ</t>
  </si>
  <si>
    <t>Lộ tổng, phân đoạn</t>
  </si>
  <si>
    <t>Xuất tuyến.</t>
  </si>
  <si>
    <t>Liên động cơ khí</t>
  </si>
  <si>
    <t>VI</t>
  </si>
  <si>
    <t>Bảo vệ rơ le tủ lộ tổng, phân đoạn và xuất tuyến.</t>
  </si>
  <si>
    <t>Các tiêu chuẩn sản xuất và thử nghiệm</t>
  </si>
  <si>
    <t>IEC 60255</t>
  </si>
  <si>
    <t>Nguồn cung cấp</t>
  </si>
  <si>
    <t>150 - 240VDC</t>
  </si>
  <si>
    <t>Tần số</t>
  </si>
  <si>
    <t>50 Hz</t>
  </si>
  <si>
    <t>Dòng điện định mức In</t>
  </si>
  <si>
    <t>1A và 5A (người sử dụng có thể lựa chọn)</t>
  </si>
  <si>
    <t>Điện áp định mức Un</t>
  </si>
  <si>
    <t>100 - 120VAC</t>
  </si>
  <si>
    <t>Điện áp các đầu vào tín hiệu (BI)</t>
  </si>
  <si>
    <t>220VDC</t>
  </si>
  <si>
    <t>Các chức năng</t>
  </si>
  <si>
    <t>Các chức năng bảo vệ:</t>
  </si>
  <si>
    <t>Bảo vệ quá dòng pha có hướng</t>
  </si>
  <si>
    <t>Có ít nhất 2 cấp tác động; đặc tính thời gian độc lập hoặc phụ thuộc theo IEC và ANSI</t>
  </si>
  <si>
    <t>Bảo vệ quá dòng chạm đất có hướng</t>
  </si>
  <si>
    <t>Bảo vệ quá dòng pha</t>
  </si>
  <si>
    <t>Bảo vệ quá dòng chạm đất</t>
  </si>
  <si>
    <t>Bảo vệ chống hư hỏng máy cắt (50BF )</t>
  </si>
  <si>
    <t>Bảo vệ quá áp, kém áp (27/59)</t>
  </si>
  <si>
    <t>Giám sát mạch cắt  (74)</t>
  </si>
  <si>
    <t>Bảo vệ quá tải máy biến áp (F49)</t>
  </si>
  <si>
    <t>Hòa đồng bộ (F25)- đối với tủ lộ tổng,  phân đoạn.</t>
  </si>
  <si>
    <t>Chức năng tự động đóng lặp lại (79 – 4 shot)- đối với tủ xuất tuyến.</t>
  </si>
  <si>
    <t>Sa thải phụ tải theo tần số (81)- đối với tủ xuất tuyến.</t>
  </si>
  <si>
    <t>+ Cài đặt được thời gian cắt 0 (s)</t>
  </si>
  <si>
    <t>+ Cài đặt được ngưỡng khóa điện áp 0,7 Uđm</t>
  </si>
  <si>
    <t>Phát hiện đứt dây (46BC)</t>
  </si>
  <si>
    <t>Đo lường (U, I, P, Q…), FR</t>
  </si>
  <si>
    <t>Ghi chụp sự cố</t>
  </si>
  <si>
    <t>Số lượng bản ghi: tối thiểu 8 bản ghi</t>
  </si>
  <si>
    <t>Ghi sự kiện</t>
  </si>
  <si>
    <t xml:space="preserve">Tối thiểu 512 sự kiện </t>
  </si>
  <si>
    <t>Các chức năng khác</t>
  </si>
  <si>
    <t>Khả năng làm việc của mạch dòng:</t>
  </si>
  <si>
    <r>
      <t>-</t>
    </r>
    <r>
      <rPr>
        <sz val="7"/>
        <rFont val="Times New Roman"/>
        <family val="1"/>
      </rPr>
      <t xml:space="preserve">         </t>
    </r>
    <r>
      <rPr>
        <sz val="12"/>
        <rFont val="Times New Roman"/>
        <family val="1"/>
      </rPr>
      <t>Liên tục:</t>
    </r>
  </si>
  <si>
    <t>3xIn</t>
  </si>
  <si>
    <r>
      <t>-</t>
    </r>
    <r>
      <rPr>
        <sz val="7"/>
        <rFont val="Times New Roman"/>
        <family val="1"/>
      </rPr>
      <t xml:space="preserve">         </t>
    </r>
    <r>
      <rPr>
        <sz val="12"/>
        <rFont val="Times New Roman"/>
        <family val="1"/>
      </rPr>
      <t xml:space="preserve">Trong 1s: </t>
    </r>
  </si>
  <si>
    <t>70xIn</t>
  </si>
  <si>
    <t>Số lượng đèn LED</t>
  </si>
  <si>
    <t>≥8 và lập trình được</t>
  </si>
  <si>
    <t>Đầu vào nhị phân (BI)</t>
  </si>
  <si>
    <t>+ Số lượng</t>
  </si>
  <si>
    <t xml:space="preserve">≥ 8 và lập trình được </t>
  </si>
  <si>
    <t>+ Điện áp đầu vào</t>
  </si>
  <si>
    <t>+ Điện áp lớn nhất chịu được</t>
  </si>
  <si>
    <t>≥250VDC</t>
  </si>
  <si>
    <t>Số lượng đầu ra (BO)</t>
  </si>
  <si>
    <t>Số lượng</t>
  </si>
  <si>
    <t xml:space="preserve">≥8 và lập trình được </t>
  </si>
  <si>
    <t>Dòng liên tục BO có thể chịu đựng</t>
  </si>
  <si>
    <t>≥ 5A</t>
  </si>
  <si>
    <t>Dòng tức thời BO có thể chịu đựng trong 0,2s</t>
  </si>
  <si>
    <t>≥ 30A</t>
  </si>
  <si>
    <t>Thời gian tác động BO</t>
  </si>
  <si>
    <t>≤ 10 ms</t>
  </si>
  <si>
    <t>Điện áp làm việc</t>
  </si>
  <si>
    <t>Giao thức truyền thông</t>
  </si>
  <si>
    <t>System Interface (rear port)</t>
  </si>
  <si>
    <t>+ 100BASE-TX Fast Ethernet Physical medium Twisted pair cable, RJ-45 connector
+ Protocol: IEC 61850  
+ Số lượng: 2 Cổng</t>
  </si>
  <si>
    <t>13.2</t>
  </si>
  <si>
    <t>System Interface (font port)</t>
  </si>
  <si>
    <t>Cổng USB/RS232/RJ45</t>
  </si>
  <si>
    <t xml:space="preserve">Đồng bộ thời gian </t>
  </si>
  <si>
    <t>+ Protocol: SNTP/IRIGB</t>
  </si>
  <si>
    <t>Môi trường làm việc</t>
  </si>
  <si>
    <t>+ Nhiệt độ: -10°C đến 55°C
+ Độ ẩm: 25% đến 95% (non-condensing)</t>
  </si>
  <si>
    <t>14</t>
  </si>
  <si>
    <t>- Phần mềm giao tiếp trọn bộ cần thiết cho việc kết nối rơ le với PC (có bản quyền).</t>
  </si>
  <si>
    <t> Yêu cầu</t>
  </si>
  <si>
    <t xml:space="preserve">- Cáp kết nối giao tiếp giữa rơle và máy tính phục vụ cho công tác cài đặt, đọc số liệu tại rơle. </t>
  </si>
  <si>
    <t>Tài liệu hướng dẫn cài đặt và vận hành của rơ le</t>
  </si>
  <si>
    <t>VII</t>
  </si>
  <si>
    <t>Thiết bị điều khiển</t>
  </si>
  <si>
    <t>Bộ điều khiển mức ngăn (BCU)</t>
  </si>
  <si>
    <t>Thiết bị độc lập hoặc tích hợp trong rơ le bảo vệ</t>
  </si>
  <si>
    <t>IEC 61850, IEC 60255, IEC 60870</t>
  </si>
  <si>
    <t>Kỹ thuật số và có màn hình hiển thị LCD</t>
  </si>
  <si>
    <t>220VDC (Dải làm việc: 150-240Vdc)</t>
  </si>
  <si>
    <t>Lập trình được</t>
  </si>
  <si>
    <r>
      <rPr>
        <u/>
        <sz val="12"/>
        <rFont val="Times New Roman"/>
        <family val="1"/>
      </rPr>
      <t>&gt;</t>
    </r>
    <r>
      <rPr>
        <sz val="12"/>
        <rFont val="Times New Roman"/>
        <family val="1"/>
      </rPr>
      <t>16</t>
    </r>
  </si>
  <si>
    <t>220VDC (Dải làm việc
150-240VDC)</t>
  </si>
  <si>
    <t>Đầu ra (BO)</t>
  </si>
  <si>
    <r>
      <rPr>
        <u/>
        <sz val="12"/>
        <rFont val="Times New Roman"/>
        <family val="1"/>
      </rPr>
      <t>&gt;</t>
    </r>
    <r>
      <rPr>
        <sz val="12"/>
        <rFont val="Times New Roman"/>
        <family val="1"/>
      </rPr>
      <t>8</t>
    </r>
  </si>
  <si>
    <t>+ 100BASE-TX Fast Ethernet
Physical medium Twisted pair cable, RJ-45 connector
+ Protocol: IEC 61850
+ Số lượng: ≥2Cổng</t>
  </si>
  <si>
    <t>17</t>
  </si>
  <si>
    <t>Màn hình MIMIC (LCD/LED) hiển thị sơ đồ ngăn, trạng thái thông số và điều khiển các thiết bị</t>
  </si>
  <si>
    <t>Giám sát trạng thái thiết bị</t>
  </si>
  <si>
    <t>Điều khiển các thiết bị dựa vào các điều kiện được lập trình và cài đặt trước như khóa liên động, kiểm tra đồng bộ, ….</t>
  </si>
  <si>
    <t>Đo lường các thông số dưới dạng Digital, Analogue  như điện áp, dòng điện, tần số, công suất phản kháng, công suất tác dụng, hệ số công suất …  mà không cần phải thông qua bất kì bộ biến đổi trung gian nào</t>
  </si>
  <si>
    <t>Lưu giữ bản tin sự kiện/sự cố</t>
  </si>
  <si>
    <t>Chức năng tự giám sát, chuẩn đoán lỗi</t>
  </si>
  <si>
    <t>Chức năng bảo mật: Có thể thiết lập mật khẩu theo nhiều mức phù hợp với yêu cầu vận hành, sửa chữa, bảo dưỡng,…</t>
  </si>
  <si>
    <t>Thực hiện điều khiển thiết bị qua 2
bước lệnh SBO</t>
  </si>
  <si>
    <t>B</t>
  </si>
  <si>
    <t xml:space="preserve">Sơ đồ MIMIC với khoá điều khiển kèm đèn báo vị trí không tương ứng </t>
  </si>
  <si>
    <t xml:space="preserve">Rơle cắt (Tripping - lockout) </t>
  </si>
  <si>
    <t xml:space="preserve">Hãng sản xuất/nước sản xuất </t>
  </si>
  <si>
    <t>Nêu rõ</t>
  </si>
  <si>
    <t>Điện từ hoặc kỹ thuật số</t>
  </si>
  <si>
    <t xml:space="preserve">Điện áp nguồn nuôi </t>
  </si>
  <si>
    <t xml:space="preserve">VDC </t>
  </si>
  <si>
    <t xml:space="preserve">Có cơ cấu để giải trừ được từ xa và
tại chỗ </t>
  </si>
  <si>
    <t xml:space="preserve">Rơle giám sát mạch cắt (F74) </t>
  </si>
  <si>
    <t>220V DC</t>
  </si>
  <si>
    <t>VIII</t>
  </si>
  <si>
    <t>Yêu cầu khác</t>
  </si>
  <si>
    <t>Các phụ kiện cho đấu nối đầy đủ: Khóa chuyển mạch, nút reset, rơ le trung gian, test block, MCCB, điện trở sấy, đèn</t>
  </si>
  <si>
    <t>Khoá chuyển đổi điều khiển Remote/Supervision cho SCADA</t>
  </si>
  <si>
    <t>Khóa điều khiển tại chỗ/ từ xa, đèn báo khóa tại chỗ/ từ xa;</t>
  </si>
  <si>
    <t>Khóa chuyển đổi chế độ Group
1/Group 2</t>
  </si>
  <si>
    <t>Khóa lựa chọn ON/OFF chế độ tự động đóng lặp lại (F79)</t>
  </si>
  <si>
    <t>Khóa lựa chọn chế độ sa thải phụ tải  (F81) với 5 vị trí OFF/Step1/Step2/Step3/Step4</t>
  </si>
  <si>
    <t xml:space="preserve">Hạng mục </t>
  </si>
  <si>
    <t>Nước sản xuất/Hãng sản xuất</t>
  </si>
  <si>
    <t>Kéo ra được, thanh cái đơn, lắp trong nhà</t>
  </si>
  <si>
    <t>kA/s</t>
  </si>
  <si>
    <r>
      <rPr>
        <u/>
        <sz val="12"/>
        <rFont val="Times New Roman"/>
        <family val="1"/>
      </rPr>
      <t>&gt;</t>
    </r>
    <r>
      <rPr>
        <sz val="12"/>
        <rFont val="Times New Roman"/>
        <family val="1"/>
      </rPr>
      <t>25 kA/1s</t>
    </r>
  </si>
  <si>
    <r>
      <rPr>
        <u/>
        <sz val="12"/>
        <rFont val="Times New Roman"/>
        <family val="1"/>
      </rPr>
      <t xml:space="preserve">&lt; </t>
    </r>
    <r>
      <rPr>
        <sz val="12"/>
        <rFont val="Times New Roman"/>
        <family val="1"/>
      </rPr>
      <t>2400</t>
    </r>
  </si>
  <si>
    <r>
      <rPr>
        <u/>
        <sz val="12"/>
        <rFont val="Times New Roman"/>
        <family val="1"/>
      </rPr>
      <t>&lt;</t>
    </r>
    <r>
      <rPr>
        <sz val="12"/>
        <rFont val="Times New Roman"/>
        <family val="1"/>
      </rPr>
      <t>1800</t>
    </r>
  </si>
  <si>
    <t xml:space="preserve">Biến điện áp </t>
  </si>
  <si>
    <t>Loại</t>
  </si>
  <si>
    <t>Trong nhà, cách điện Epoxy</t>
  </si>
  <si>
    <t>Điện áp định mức/ Điện áp lớn nhất</t>
  </si>
  <si>
    <t>23/24 kV</t>
  </si>
  <si>
    <t>Tổ đấu dây</t>
  </si>
  <si>
    <t>Yn/Yn/ Yn</t>
  </si>
  <si>
    <t>Tỷ số</t>
  </si>
  <si>
    <t>23/√3/0.11/√3/0.11/√3  kV</t>
  </si>
  <si>
    <t xml:space="preserve">Cấp chính xác, công suất </t>
  </si>
  <si>
    <r>
      <t>3P-</t>
    </r>
    <r>
      <rPr>
        <u/>
        <sz val="12"/>
        <rFont val="Times New Roman"/>
        <family val="1"/>
      </rPr>
      <t>&gt;</t>
    </r>
    <r>
      <rPr>
        <sz val="12"/>
        <rFont val="Times New Roman"/>
        <family val="1"/>
      </rPr>
      <t>30VA</t>
    </r>
  </si>
  <si>
    <t>Điện áp thử nghiệm xung (1.2/50µm)</t>
  </si>
  <si>
    <t>125kV</t>
  </si>
  <si>
    <t>Điện áp thử ở tần số 50Hz</t>
  </si>
  <si>
    <t>50 kV/1 phút</t>
  </si>
  <si>
    <t>Hệ số quá điện áp định mức (x Udm)</t>
  </si>
  <si>
    <t xml:space="preserve"> Liên tục </t>
  </si>
  <si>
    <r>
      <rPr>
        <u/>
        <sz val="12"/>
        <rFont val="Times New Roman"/>
        <family val="1"/>
      </rPr>
      <t>&gt;</t>
    </r>
    <r>
      <rPr>
        <sz val="12"/>
        <rFont val="Times New Roman"/>
        <family val="1"/>
      </rPr>
      <t>1,2</t>
    </r>
  </si>
  <si>
    <t xml:space="preserve"> 30s</t>
  </si>
  <si>
    <r>
      <rPr>
        <u/>
        <sz val="12"/>
        <rFont val="Times New Roman"/>
        <family val="1"/>
      </rPr>
      <t>&gt;</t>
    </r>
    <r>
      <rPr>
        <sz val="12"/>
        <rFont val="Times New Roman"/>
        <family val="1"/>
      </rPr>
      <t>1,5</t>
    </r>
  </si>
  <si>
    <t>Phê duyệt mẫu và kiểm định ban đầu đủ điều kiện để thực hiện chức năng đo đếm điện năng theo quy định</t>
  </si>
  <si>
    <t>Aptomat bảo vệ mạch áp nhị thứ của
TU phải có tiếp điểm phụ</t>
  </si>
  <si>
    <t>≥ 1NO+1NC</t>
  </si>
  <si>
    <t>Cầu chì bảo vệ loại 1 pha</t>
  </si>
  <si>
    <t>Loại kéo ra khi cần thay thế</t>
  </si>
  <si>
    <t>H.R.C</t>
  </si>
  <si>
    <t xml:space="preserve">Dòng điện định mức </t>
  </si>
  <si>
    <t>200A</t>
  </si>
  <si>
    <t>Dòng định mức của dây chảy</t>
  </si>
  <si>
    <t>Theo thiết kế</t>
  </si>
  <si>
    <t>Rơ le bảo vệ</t>
  </si>
  <si>
    <t>Rơ le bảo vệ quá áp thấp áp (F27/59)</t>
  </si>
  <si>
    <t>220VDC (Dải làm việc: 150 - 240Vdc)</t>
  </si>
  <si>
    <t xml:space="preserve">Gồm các chức năng:       </t>
  </si>
  <si>
    <t>+ Bảo vệ quá/thấp điện áp (F27/59);</t>
  </si>
  <si>
    <t>+ Ghi và lưu trữ sự kiện, sự cố với bộ nhớ không xóa được.</t>
  </si>
  <si>
    <t>+ Tự giám sát và chuẩn đoán lỗi rơle</t>
  </si>
  <si>
    <t>+ Chức năng BCU</t>
  </si>
  <si>
    <t>+ Các chức năng khác...</t>
  </si>
  <si>
    <t>Số nhóm cài đặt</t>
  </si>
  <si>
    <r>
      <t>&gt;</t>
    </r>
    <r>
      <rPr>
        <sz val="12"/>
        <rFont val="Times New Roman"/>
        <family val="1"/>
      </rPr>
      <t>04</t>
    </r>
  </si>
  <si>
    <t>Liên tục:</t>
  </si>
  <si>
    <t xml:space="preserve">Trong 1s: </t>
  </si>
  <si>
    <r>
      <t>&gt;</t>
    </r>
    <r>
      <rPr>
        <sz val="12"/>
        <rFont val="Times New Roman"/>
        <family val="1"/>
      </rPr>
      <t>7</t>
    </r>
  </si>
  <si>
    <t>220VDC (Dải làm việc 150-240VDC)</t>
  </si>
  <si>
    <r>
      <t>&gt;</t>
    </r>
    <r>
      <rPr>
        <sz val="12"/>
        <rFont val="Times New Roman"/>
        <family val="1"/>
      </rPr>
      <t>10</t>
    </r>
  </si>
  <si>
    <t>+ Thời gian tác động BO</t>
  </si>
  <si>
    <t>+ Điện áp làm việc</t>
  </si>
  <si>
    <t>+ 100BASE-TX Fast Ethernet Physical medium Twisted pair cable, RJ-45 connector</t>
  </si>
  <si>
    <t xml:space="preserve">+ Protocol: IEC 61850  </t>
  </si>
  <si>
    <t>+ Số lượng: 2 Cổng</t>
  </si>
  <si>
    <t>+ Protocol: SNTP</t>
  </si>
  <si>
    <t>+ Nhiệt độ: -10°C đến 55°C</t>
  </si>
  <si>
    <t>+ Độ ẩm: 25% đến 95% (non-condensing)</t>
  </si>
  <si>
    <t>Rơ le sa thải phụ tải theo tần số</t>
  </si>
  <si>
    <t>Kiểu rơle</t>
  </si>
  <si>
    <t>Rơ le số với bộ vi xử lý</t>
  </si>
  <si>
    <t>Số đầu vào tương tự</t>
  </si>
  <si>
    <t>Số đầu vào nhị phân</t>
  </si>
  <si>
    <t>Số đầu ra nhị phân</t>
  </si>
  <si>
    <r>
      <t>&gt;</t>
    </r>
    <r>
      <rPr>
        <sz val="12"/>
        <rFont val="Times New Roman"/>
        <family val="1"/>
      </rPr>
      <t xml:space="preserve"> 10</t>
    </r>
  </si>
  <si>
    <t>Số đèn tín hiệu</t>
  </si>
  <si>
    <t>cái</t>
  </si>
  <si>
    <r>
      <t>&gt;</t>
    </r>
    <r>
      <rPr>
        <sz val="12"/>
        <rFont val="Times New Roman"/>
        <family val="1"/>
      </rPr>
      <t> 8</t>
    </r>
  </si>
  <si>
    <t xml:space="preserve">Số lượng đầu vào analog </t>
  </si>
  <si>
    <t>Số lượng đầu và digital lập trình được</t>
  </si>
  <si>
    <t>Nhà thầu quy định rõ</t>
  </si>
  <si>
    <t>Số lượng đầu ra  digital lập trình được</t>
  </si>
  <si>
    <r>
      <t>&gt;</t>
    </r>
    <r>
      <rPr>
        <sz val="12"/>
        <rFont val="Times New Roman"/>
        <family val="1"/>
      </rPr>
      <t>6</t>
    </r>
  </si>
  <si>
    <t>Số lượng tần số độc lập lập trình được</t>
  </si>
  <si>
    <t>Number of  independent df/dt setting</t>
  </si>
  <si>
    <t>Number of  time delay setting</t>
  </si>
  <si>
    <t xml:space="preserve">+ Sa thải phụ tải theo tần số 4 cấp (F81); </t>
  </si>
  <si>
    <t xml:space="preserve">Cài đặt được thời gian cắt 0 (s) </t>
  </si>
  <si>
    <t xml:space="preserve">Đáp ứng </t>
  </si>
  <si>
    <t>Cài đặt được ngưỡng khóa điện áp 0,7 Uđm</t>
  </si>
  <si>
    <t>+ Khóa chức năng tần số khi điện áp giảm (cài đặt được cả theo điện áp dây và pha)</t>
  </si>
  <si>
    <t>Bảo vệ theo tốc độ biến thiên
của tần số (df/dt)</t>
  </si>
  <si>
    <r>
      <t>-</t>
    </r>
    <r>
      <rPr>
        <sz val="7"/>
        <rFont val="Times New Roman"/>
        <family val="1"/>
      </rPr>
      <t xml:space="preserve">         </t>
    </r>
    <r>
      <rPr>
        <sz val="12"/>
        <rFont val="Times New Roman"/>
        <family val="1"/>
      </rPr>
      <t>System Interface (rear port)</t>
    </r>
  </si>
  <si>
    <r>
      <t>-</t>
    </r>
    <r>
      <rPr>
        <sz val="7"/>
        <rFont val="Times New Roman"/>
        <family val="1"/>
      </rPr>
      <t xml:space="preserve">         </t>
    </r>
    <r>
      <rPr>
        <sz val="12"/>
        <rFont val="Times New Roman"/>
        <family val="1"/>
      </rPr>
      <t>System Interface (font port)</t>
    </r>
  </si>
  <si>
    <r>
      <t>-</t>
    </r>
    <r>
      <rPr>
        <sz val="7"/>
        <rFont val="Times New Roman"/>
        <family val="1"/>
      </rPr>
      <t xml:space="preserve">         </t>
    </r>
    <r>
      <rPr>
        <sz val="12"/>
        <rFont val="Times New Roman"/>
        <family val="1"/>
      </rPr>
      <t xml:space="preserve">Đồng bộ thời gian </t>
    </r>
  </si>
  <si>
    <t>+ Protocol: SNTP\IRIGB</t>
  </si>
  <si>
    <t>Sơ đồ Mimic</t>
  </si>
  <si>
    <t>Thanh cái trung tính bằng đồng, Thanh cái đồng-  dòng định mức ≥2500A, bọc cách điện</t>
  </si>
  <si>
    <r>
      <rPr>
        <u/>
        <sz val="12"/>
        <rFont val="Times New Roman"/>
        <family val="1"/>
      </rPr>
      <t>&gt;</t>
    </r>
    <r>
      <rPr>
        <sz val="12"/>
        <rFont val="Times New Roman"/>
        <family val="1"/>
      </rPr>
      <t> 62,5</t>
    </r>
  </si>
  <si>
    <r>
      <t>&lt;</t>
    </r>
    <r>
      <rPr>
        <sz val="12"/>
        <rFont val="Times New Roman"/>
        <family val="1"/>
      </rPr>
      <t xml:space="preserve"> 2400</t>
    </r>
  </si>
  <si>
    <r>
      <t>&lt;</t>
    </r>
    <r>
      <rPr>
        <sz val="12"/>
        <rFont val="Times New Roman"/>
        <family val="1"/>
      </rPr>
      <t xml:space="preserve"> 1000</t>
    </r>
  </si>
  <si>
    <r>
      <t>&lt;</t>
    </r>
    <r>
      <rPr>
        <sz val="12"/>
        <rFont val="Times New Roman"/>
        <family val="1"/>
      </rPr>
      <t>1800</t>
    </r>
  </si>
  <si>
    <t>Dao cắm phân đoạn</t>
  </si>
  <si>
    <t>Hãng sản xuất/Nước sản xuất</t>
  </si>
  <si>
    <t>3 pha, lắp đặt trong nhà, có thể kéo ra được</t>
  </si>
  <si>
    <r>
      <rPr>
        <u/>
        <sz val="12"/>
        <rFont val="Times New Roman"/>
        <family val="1"/>
      </rPr>
      <t>&gt;</t>
    </r>
    <r>
      <rPr>
        <sz val="12"/>
        <rFont val="Times New Roman"/>
        <family val="1"/>
      </rPr>
      <t>25/1s</t>
    </r>
  </si>
  <si>
    <r>
      <t>&gt;</t>
    </r>
    <r>
      <rPr>
        <sz val="12"/>
        <rFont val="Times New Roman"/>
        <family val="1"/>
      </rPr>
      <t>352</t>
    </r>
  </si>
  <si>
    <t>3 pha thao tác bằng tay, đóng nhanh</t>
  </si>
  <si>
    <t>≥25</t>
  </si>
  <si>
    <t>Liên động điện</t>
  </si>
  <si>
    <t>Sơ đồ nổi (mimic diagram)</t>
  </si>
  <si>
    <t>Các phụ kiện cho đấu nối đầy đủ</t>
  </si>
  <si>
    <t>Ghi rõ</t>
  </si>
  <si>
    <t>25kA/1s</t>
  </si>
  <si>
    <t>Cầu dao</t>
  </si>
  <si>
    <t>Cầu dao cắt tải 3 pha, lắp đặt trong nhà</t>
  </si>
  <si>
    <t>Dập hồ quang</t>
  </si>
  <si>
    <t>Khí SF6 hoặc chân không hoặc không khí</t>
  </si>
  <si>
    <t>Dòng cắt tải định mức</t>
  </si>
  <si>
    <t>≥200 </t>
  </si>
  <si>
    <r>
      <rPr>
        <u/>
        <sz val="12"/>
        <rFont val="Times New Roman"/>
        <family val="1"/>
      </rPr>
      <t>&gt;</t>
    </r>
    <r>
      <rPr>
        <sz val="12"/>
        <rFont val="Times New Roman"/>
        <family val="1"/>
      </rPr>
      <t>25(1s)</t>
    </r>
  </si>
  <si>
    <t>Độ bền cơ</t>
  </si>
  <si>
    <t>≥1000</t>
  </si>
  <si>
    <t>Độ bền điện ở dòng cắt tải định mức</t>
  </si>
  <si>
    <t>≥100</t>
  </si>
  <si>
    <t>Cầu chì</t>
  </si>
  <si>
    <t>IEC-60282</t>
  </si>
  <si>
    <t> kV</t>
  </si>
  <si>
    <t>Dòng điện định mức cầu chì</t>
  </si>
  <si>
    <t>≥200</t>
  </si>
  <si>
    <t>Dòng điện định mức dây chảy</t>
  </si>
  <si>
    <t>Theo TK</t>
  </si>
  <si>
    <t>Có </t>
  </si>
  <si>
    <t>Ghi chú: Nhà thầu có thể sử dụng cấu hình tủ bao gồm máy cắt, biến dòng điện và rơ le bảo vệ để thay thế cho chức năng của cầu dao phụ tải và cầu chì</t>
  </si>
  <si>
    <t>Nhà sản xuất\Nước sản xuất</t>
  </si>
  <si>
    <t>Kiểu máy</t>
  </si>
  <si>
    <t>23/0,4kV-100kVA</t>
  </si>
  <si>
    <t>Tỉ số MBA</t>
  </si>
  <si>
    <r>
      <t>23</t>
    </r>
    <r>
      <rPr>
        <u/>
        <sz val="12"/>
        <color theme="1"/>
        <rFont val="Times New Roman"/>
        <family val="1"/>
      </rPr>
      <t>+</t>
    </r>
    <r>
      <rPr>
        <sz val="12"/>
        <color theme="1"/>
        <rFont val="Times New Roman"/>
        <family val="1"/>
      </rPr>
      <t>2x2,5%/0,4</t>
    </r>
  </si>
  <si>
    <t>Điều kiện lắp đặt</t>
  </si>
  <si>
    <t>Điều kiện khí hậu</t>
  </si>
  <si>
    <t>Công suất danh định</t>
  </si>
  <si>
    <t>kVA</t>
  </si>
  <si>
    <t>Điện áp cuộn cao áp</t>
  </si>
  <si>
    <t>Điện áp vận hành cao nhất của cuộn cao áp</t>
  </si>
  <si>
    <t>Điện áp cuộn hạ thế</t>
  </si>
  <si>
    <t>0,4</t>
  </si>
  <si>
    <t>Số pha</t>
  </si>
  <si>
    <t>3pha</t>
  </si>
  <si>
    <t>D/Yn-11</t>
  </si>
  <si>
    <t>Phương pháp điều chỉnh điện áp</t>
  </si>
  <si>
    <t>Không tải</t>
  </si>
  <si>
    <t>Phạm vi điều chỉnh</t>
  </si>
  <si>
    <r>
      <t>+</t>
    </r>
    <r>
      <rPr>
        <sz val="12"/>
        <color theme="1"/>
        <rFont val="Times New Roman"/>
        <family val="1"/>
      </rPr>
      <t>2x2,5%</t>
    </r>
  </si>
  <si>
    <t>Số nấc điều chỉnh</t>
  </si>
  <si>
    <t>Điện áp ngắn mạch giữa các cuộn dây</t>
  </si>
  <si>
    <t>Un= 4%</t>
  </si>
  <si>
    <t>Dòng điện không tải I0%</t>
  </si>
  <si>
    <t>Tổn hao không tải P0</t>
  </si>
  <si>
    <t>W</t>
  </si>
  <si>
    <t>Tổn hao ngắn mạch Pk</t>
  </si>
  <si>
    <t>Độ ồn</t>
  </si>
  <si>
    <t>Kiểu làm mát</t>
  </si>
  <si>
    <t>ONAN</t>
  </si>
  <si>
    <t>Chiều dài đường rò sứ cao, hạ</t>
  </si>
  <si>
    <r>
      <rPr>
        <u/>
        <sz val="12"/>
        <rFont val="Times New Roman"/>
        <family val="1"/>
      </rPr>
      <t>&gt;</t>
    </r>
    <r>
      <rPr>
        <sz val="12"/>
        <rFont val="Times New Roman"/>
        <family val="1"/>
      </rPr>
      <t xml:space="preserve"> 25 mm/kV hoặc </t>
    </r>
    <r>
      <rPr>
        <u/>
        <sz val="12"/>
        <rFont val="Times New Roman"/>
        <family val="1"/>
      </rPr>
      <t>&gt;</t>
    </r>
    <r>
      <rPr>
        <sz val="12"/>
        <rFont val="Times New Roman"/>
        <family val="1"/>
      </rPr>
      <t xml:space="preserve"> 31 mm/kV (phù hợp môi trường khu vực xây dựng công trình)</t>
    </r>
  </si>
  <si>
    <t>Điện áp thử cuộn cao áp ở 50Hz</t>
  </si>
  <si>
    <t>Điện áp thử xung cuộn cao áp</t>
  </si>
  <si>
    <t>Điện áp thử cuộn hạ áp</t>
  </si>
  <si>
    <t>Thời gian chịu điện áp 30%</t>
  </si>
  <si>
    <t>phút</t>
  </si>
  <si>
    <t>Độ tăng nhiệt độ của dầu</t>
  </si>
  <si>
    <r>
      <t>0</t>
    </r>
    <r>
      <rPr>
        <sz val="12"/>
        <rFont val="Times New Roman"/>
        <family val="1"/>
      </rPr>
      <t>C</t>
    </r>
  </si>
  <si>
    <r>
      <rPr>
        <sz val="12"/>
        <rFont val="Calibri"/>
        <family val="2"/>
      </rPr>
      <t>≤</t>
    </r>
    <r>
      <rPr>
        <sz val="12"/>
        <rFont val="Times New Roman"/>
        <family val="1"/>
      </rPr>
      <t xml:space="preserve"> 60</t>
    </r>
  </si>
  <si>
    <t>Độ tăng nhiệt độ cuộn dây</t>
  </si>
  <si>
    <r>
      <rPr>
        <sz val="12"/>
        <rFont val="Calibri"/>
        <family val="2"/>
      </rPr>
      <t>≤</t>
    </r>
    <r>
      <rPr>
        <sz val="12"/>
        <rFont val="Times New Roman"/>
        <family val="1"/>
      </rPr>
      <t xml:space="preserve"> 65</t>
    </r>
  </si>
  <si>
    <t>Nhiệt độ môi trường lớn nhất</t>
  </si>
  <si>
    <t>Nhiệt độ môi trường nhỏ nhất</t>
  </si>
  <si>
    <t>Màu sơn</t>
  </si>
  <si>
    <t>Kích thước phủ bì: dài x rộng x cao</t>
  </si>
  <si>
    <t>Trọng lượng:</t>
  </si>
  <si>
    <t>-Dầu</t>
  </si>
  <si>
    <t>- Toàn bộ</t>
  </si>
  <si>
    <t>Trụ đỡ</t>
  </si>
  <si>
    <t>Phụ kiện đấu nối (đầu cốt, kẹp cực, dây tiếp địa…)</t>
  </si>
  <si>
    <t>Trọn bộ</t>
  </si>
  <si>
    <t>Dầu máy biến áp</t>
  </si>
  <si>
    <t>Nhà sản xuất/Nước SX</t>
  </si>
  <si>
    <t>IEC 60296:2012</t>
  </si>
  <si>
    <r>
      <t>Độ nhớt, ở 40</t>
    </r>
    <r>
      <rPr>
        <vertAlign val="superscript"/>
        <sz val="12"/>
        <color theme="1"/>
        <rFont val="Times New Roman"/>
        <family val="1"/>
      </rPr>
      <t>O</t>
    </r>
    <r>
      <rPr>
        <sz val="12"/>
        <color theme="1"/>
        <rFont val="Times New Roman"/>
        <family val="1"/>
      </rPr>
      <t>C</t>
    </r>
  </si>
  <si>
    <r>
      <t>mm</t>
    </r>
    <r>
      <rPr>
        <vertAlign val="superscript"/>
        <sz val="12"/>
        <color theme="1"/>
        <rFont val="Times New Roman"/>
        <family val="1"/>
      </rPr>
      <t>2</t>
    </r>
    <r>
      <rPr>
        <sz val="12"/>
        <color theme="1"/>
        <rFont val="Times New Roman"/>
        <family val="1"/>
      </rPr>
      <t>/s</t>
    </r>
  </si>
  <si>
    <t>≤ 10</t>
  </si>
  <si>
    <t>Quan sát bên ngoài</t>
  </si>
  <si>
    <t>Trong, sáng không có nước và tạp chất.</t>
  </si>
  <si>
    <t>Điểm chớp cháy nhỏ nhất</t>
  </si>
  <si>
    <r>
      <rPr>
        <vertAlign val="superscript"/>
        <sz val="12"/>
        <color theme="1"/>
        <rFont val="Times New Roman"/>
        <family val="1"/>
      </rPr>
      <t>0</t>
    </r>
    <r>
      <rPr>
        <sz val="12"/>
        <color theme="1"/>
        <rFont val="Times New Roman"/>
        <family val="1"/>
      </rPr>
      <t>C</t>
    </r>
  </si>
  <si>
    <t>Hàm lượng nước</t>
  </si>
  <si>
    <t>ppm</t>
  </si>
  <si>
    <t>≤ 30</t>
  </si>
  <si>
    <t>Điện thế đánh thủng</t>
  </si>
  <si>
    <t>+ Trước khi lọc sấy:</t>
  </si>
  <si>
    <t>≥ 30</t>
  </si>
  <si>
    <t>+ Sau khi lọc sấy:</t>
  </si>
  <si>
    <t>≥ 70</t>
  </si>
  <si>
    <t>Trị số trung hòa (độ acid)</t>
  </si>
  <si>
    <t>mgKOH/g</t>
  </si>
  <si>
    <t>≤ 0.01</t>
  </si>
  <si>
    <r>
      <t>Tỷ trọng (ở 20</t>
    </r>
    <r>
      <rPr>
        <vertAlign val="superscript"/>
        <sz val="12"/>
        <color theme="1"/>
        <rFont val="Times New Roman"/>
        <family val="1"/>
      </rPr>
      <t>0</t>
    </r>
    <r>
      <rPr>
        <sz val="12"/>
        <color theme="1"/>
        <rFont val="Times New Roman"/>
        <family val="1"/>
      </rPr>
      <t>C)</t>
    </r>
  </si>
  <si>
    <r>
      <t>Kg/dm</t>
    </r>
    <r>
      <rPr>
        <vertAlign val="superscript"/>
        <sz val="12"/>
        <color theme="1"/>
        <rFont val="Times New Roman"/>
        <family val="1"/>
      </rPr>
      <t>3</t>
    </r>
  </si>
  <si>
    <t>≤ 0,895</t>
  </si>
  <si>
    <t>Hàm lượng phụ gia chống oxy hóa</t>
  </si>
  <si>
    <t>% W</t>
  </si>
  <si>
    <t>≤ 0,4</t>
  </si>
  <si>
    <t>Ăn mòn Sulfur</t>
  </si>
  <si>
    <t>Không</t>
  </si>
  <si>
    <r>
      <t>Hệ số suy giảm điện môi (DDF) ở 90</t>
    </r>
    <r>
      <rPr>
        <vertAlign val="superscript"/>
        <sz val="12"/>
        <color theme="1"/>
        <rFont val="Times New Roman"/>
        <family val="1"/>
      </rPr>
      <t>0</t>
    </r>
    <r>
      <rPr>
        <sz val="12"/>
        <color theme="1"/>
        <rFont val="Times New Roman"/>
        <family val="1"/>
      </rPr>
      <t>C</t>
    </r>
  </si>
  <si>
    <t>Độ ổn định kháng ôxy hóa:</t>
  </si>
  <si>
    <t>- Khối lượng cặn:</t>
  </si>
  <si>
    <t>- Trị số axit sau ôxy hóa, không lớn hơn:</t>
  </si>
  <si>
    <t>mgKOH/1g dầu</t>
  </si>
  <si>
    <t>PCBs</t>
  </si>
  <si>
    <t>≤ 5</t>
  </si>
  <si>
    <t>38,5/0,4kV-100kVA</t>
  </si>
  <si>
    <r>
      <t>38,5</t>
    </r>
    <r>
      <rPr>
        <u/>
        <sz val="12"/>
        <rFont val="Times New Roman"/>
        <family val="1"/>
      </rPr>
      <t>+</t>
    </r>
    <r>
      <rPr>
        <sz val="12"/>
        <rFont val="Times New Roman"/>
        <family val="1"/>
      </rPr>
      <t>2x2,5%/0,4</t>
    </r>
  </si>
  <si>
    <t>40,5</t>
  </si>
  <si>
    <r>
      <rPr>
        <u/>
        <sz val="12"/>
        <rFont val="Times New Roman"/>
        <family val="1"/>
      </rPr>
      <t>&gt;</t>
    </r>
    <r>
      <rPr>
        <sz val="12"/>
        <rFont val="Times New Roman"/>
        <family val="1"/>
      </rPr>
      <t xml:space="preserve"> 60</t>
    </r>
  </si>
  <si>
    <r>
      <rPr>
        <u/>
        <sz val="12"/>
        <rFont val="Times New Roman"/>
        <family val="1"/>
      </rPr>
      <t>&gt;</t>
    </r>
    <r>
      <rPr>
        <sz val="12"/>
        <rFont val="Times New Roman"/>
        <family val="1"/>
      </rPr>
      <t xml:space="preserve"> 65</t>
    </r>
  </si>
  <si>
    <t>Thanh cái đồng
Dòng định mức ≥1600A, bọc cách điện</t>
  </si>
  <si>
    <t>38,5/40,5</t>
  </si>
  <si>
    <t>≥80</t>
  </si>
  <si>
    <t>≥185</t>
  </si>
  <si>
    <r>
      <t>&lt;</t>
    </r>
    <r>
      <rPr>
        <sz val="12"/>
        <rFont val="Times New Roman"/>
        <family val="1"/>
      </rPr>
      <t xml:space="preserve"> 2500</t>
    </r>
  </si>
  <si>
    <r>
      <t>&lt;</t>
    </r>
    <r>
      <rPr>
        <sz val="12"/>
        <rFont val="Times New Roman"/>
        <family val="1"/>
      </rPr>
      <t xml:space="preserve"> 1200</t>
    </r>
  </si>
  <si>
    <r>
      <t>&lt;</t>
    </r>
    <r>
      <rPr>
        <sz val="12"/>
        <rFont val="Times New Roman"/>
        <family val="1"/>
      </rPr>
      <t>2600</t>
    </r>
  </si>
  <si>
    <t>Tủ lộ tổng</t>
  </si>
  <si>
    <r>
      <rPr>
        <u/>
        <sz val="12"/>
        <rFont val="Times New Roman"/>
        <family val="1"/>
      </rPr>
      <t>&gt;</t>
    </r>
    <r>
      <rPr>
        <sz val="12"/>
        <rFont val="Times New Roman"/>
        <family val="1"/>
      </rPr>
      <t>630</t>
    </r>
  </si>
  <si>
    <r>
      <rPr>
        <u/>
        <sz val="12"/>
        <rFont val="Times New Roman"/>
        <family val="1"/>
      </rPr>
      <t>&gt;</t>
    </r>
    <r>
      <rPr>
        <sz val="12"/>
        <rFont val="Times New Roman"/>
        <family val="1"/>
      </rPr>
      <t>25kA</t>
    </r>
  </si>
  <si>
    <t>Căng lò xo</t>
  </si>
  <si>
    <t>≥ 6</t>
  </si>
  <si>
    <t>≥ 10.000</t>
  </si>
  <si>
    <t>≥20</t>
  </si>
  <si>
    <r>
      <t>&gt;</t>
    </r>
    <r>
      <rPr>
        <sz val="12"/>
        <rFont val="Times New Roman"/>
        <family val="1"/>
      </rPr>
      <t>560</t>
    </r>
  </si>
  <si>
    <t>Trong nhà, 1pha, loại xuyên cách điện bằng nhựa eboxy</t>
  </si>
  <si>
    <t xml:space="preserve">Điện áp định mức </t>
  </si>
  <si>
    <r>
      <t>&gt;</t>
    </r>
    <r>
      <rPr>
        <sz val="12"/>
        <rFont val="Times New Roman"/>
        <family val="1"/>
      </rPr>
      <t>25 kA/1s</t>
    </r>
  </si>
  <si>
    <t>600-800-1200/1/1/1A</t>
  </si>
  <si>
    <t>Công suất và cấp chính xác đảm bảo ở mọi tỷ số biến</t>
  </si>
  <si>
    <t>Biến dòng điện thứ tự không</t>
  </si>
  <si>
    <t>30/1A</t>
  </si>
  <si>
    <t>Cấp chính xác</t>
  </si>
  <si>
    <t>Lộ tổng</t>
  </si>
  <si>
    <t>Bảo vệ rơ le và đo lường</t>
  </si>
  <si>
    <t>Bảo vệ rơ le</t>
  </si>
  <si>
    <t>IEC 60255, IEC 61850</t>
  </si>
  <si>
    <t xml:space="preserve">Bảo vệ quá dòng có hướng pha-pha và pha-đất (F67/F67N, F67/F67Ns) </t>
  </si>
  <si>
    <t>Tự động đóng lại (79)</t>
  </si>
  <si>
    <t>+ Có ít nhất 02 cấp tác
động độc lập
+ Với chức năng kém áp:
hỗ trợ chức năng giám sát
điện áp chết để không tác
động khi hệ thống mất điện</t>
  </si>
  <si>
    <t xml:space="preserve">Giám sát mạch cắt  (74) </t>
  </si>
  <si>
    <t>Sa thải phụ tải theo tần số (F81)
- Cài đặt được thời gian cắt 0s
- Cài đặt được ngưỡng khóa điện áp 0,7 Udm</t>
  </si>
  <si>
    <t>Báo hiệu chạm đất theo tín hiệu dòng điện (GA)</t>
  </si>
  <si>
    <t>Hòa đồng bộ (F25) đối với tủ lộ tổng</t>
  </si>
  <si>
    <t>Bảo vệ chống đóng vào điểm sự cố
(Switch-Onto-Fault)</t>
  </si>
  <si>
    <t>Đo lường (U, I, P, Q…)</t>
  </si>
  <si>
    <t>Ghi chụp sự cố, tự giám sát chuẩn đoán lỗi</t>
  </si>
  <si>
    <t>FR</t>
  </si>
  <si>
    <t xml:space="preserve">+ Protocol: IEC 61850 </t>
  </si>
  <si>
    <t>Chứng nhận đáp ứng theo tiêu chuẩn IEC 61850 do tổ chức được UCA chấp thuận (bao gồm file transfer)</t>
  </si>
  <si>
    <t>+ Protocol: SNTP/IRIG-B</t>
  </si>
  <si>
    <t xml:space="preserve">Hợp bộ đo lường đa chức năng </t>
  </si>
  <si>
    <t>- Nước sản xuất/Hãng sản xuất</t>
  </si>
  <si>
    <t>- Mã hiệu</t>
  </si>
  <si>
    <t>- Tiêu chuẩn áp dụng</t>
  </si>
  <si>
    <t>- Kiểu rơle</t>
  </si>
  <si>
    <t>Rơ le số/ đa chức năng</t>
  </si>
  <si>
    <t xml:space="preserve">- Dòng vào định mức </t>
  </si>
  <si>
    <t>- Nguồn cung cấp</t>
  </si>
  <si>
    <t>Tự cấp</t>
  </si>
  <si>
    <t>- Cấp chính xác</t>
  </si>
  <si>
    <t>- Đo được các thông số:</t>
  </si>
  <si>
    <t xml:space="preserve">  + Current </t>
  </si>
  <si>
    <t>A </t>
  </si>
  <si>
    <t xml:space="preserve">  + Voltage </t>
  </si>
  <si>
    <t xml:space="preserve">  + Active Power </t>
  </si>
  <si>
    <t>W </t>
  </si>
  <si>
    <t xml:space="preserve">  + Reactive Power</t>
  </si>
  <si>
    <t> VAr</t>
  </si>
  <si>
    <t xml:space="preserve">  + Power factor</t>
  </si>
  <si>
    <t xml:space="preserve">  + khác...</t>
  </si>
  <si>
    <t xml:space="preserve">- Giao thức    </t>
  </si>
  <si>
    <t>Nêu cụ thế</t>
  </si>
  <si>
    <t>- Hiển thị</t>
  </si>
  <si>
    <t>Đèn LED sáng</t>
  </si>
  <si>
    <t>Bộ điều khiển mức ngăn BCU</t>
  </si>
  <si>
    <t>Độc lập hoặc tích hợp trong rơ le bảo vệ</t>
  </si>
  <si>
    <t xml:space="preserve"> lập trình được</t>
  </si>
  <si>
    <t>≥16</t>
  </si>
  <si>
    <t>≥8</t>
  </si>
  <si>
    <t>12.2</t>
  </si>
  <si>
    <t>16</t>
  </si>
  <si>
    <t>Chức năng:</t>
  </si>
  <si>
    <t>Nhà thầu chào</t>
  </si>
  <si>
    <t>Kéo ra được, thanh cái đơn, lắp trong nhà kèm chức năng đấu nối thanh cái</t>
  </si>
  <si>
    <t>Thanh cái</t>
  </si>
  <si>
    <t xml:space="preserve"> Thanh cái đồng-  dòng định mức ≥1600A, bọc cách điện</t>
  </si>
  <si>
    <t>38,5/40,5 </t>
  </si>
  <si>
    <t>Khả năng chịu đựng điện áp tần số công nghiệp (50Hz) trong 1 phút</t>
  </si>
  <si>
    <t>≥185 </t>
  </si>
  <si>
    <t>Khả năng chịu dòng ngắn mạch</t>
  </si>
  <si>
    <t>38.5/40.5 kV</t>
  </si>
  <si>
    <t>Yn/Yn/Yn/C</t>
  </si>
  <si>
    <t>38,5:√3/0,11:√3/0,11:√3:0,11/3kV</t>
  </si>
  <si>
    <t>Cấp chính xác, công suất</t>
  </si>
  <si>
    <r>
      <t>0.5-</t>
    </r>
    <r>
      <rPr>
        <u/>
        <sz val="12"/>
        <rFont val="Times New Roman"/>
        <family val="1"/>
      </rPr>
      <t>&gt;</t>
    </r>
    <r>
      <rPr>
        <sz val="12"/>
        <rFont val="Times New Roman"/>
        <family val="1"/>
      </rPr>
      <t>30VA</t>
    </r>
  </si>
  <si>
    <t>Cuộn 2, 3</t>
  </si>
  <si>
    <t xml:space="preserve">Hệ số quá điện áp định mức </t>
  </si>
  <si>
    <t>1,2</t>
  </si>
  <si>
    <t xml:space="preserve"> 08 giờ </t>
  </si>
  <si>
    <t>1,9</t>
  </si>
  <si>
    <t>Phê duyệt mẫu và kiểm định ban đầu đảm bảo đủ điều kiện thực hiện chức năng đo đếm điện năng theo quy định</t>
  </si>
  <si>
    <r>
      <rPr>
        <u/>
        <sz val="12"/>
        <rFont val="Times New Roman"/>
        <family val="1"/>
      </rPr>
      <t>&gt;</t>
    </r>
    <r>
      <rPr>
        <sz val="12"/>
        <rFont val="Times New Roman"/>
        <family val="1"/>
      </rPr>
      <t>560</t>
    </r>
  </si>
  <si>
    <t>40.5 kV</t>
  </si>
  <si>
    <t>Chịu đựng dòng ngắn mạch</t>
  </si>
  <si>
    <t>IEC 61850, IEC 60255</t>
  </si>
  <si>
    <t>Dòng định mức</t>
  </si>
  <si>
    <r>
      <t>&gt;</t>
    </r>
    <r>
      <rPr>
        <sz val="12"/>
        <rFont val="Times New Roman"/>
        <family val="1"/>
      </rPr>
      <t xml:space="preserve"> 7</t>
    </r>
  </si>
  <si>
    <t xml:space="preserve">Gồm các chức năng:      </t>
  </si>
  <si>
    <t>+ Có ít nhất 02 cấp tác động
độc lập
+ Với chức năng kém áp: hỗ trợ
chức năng giám sát điện áp chết
để không tác động kh</t>
  </si>
  <si>
    <t>+ Chức năng bảo vệ quá áp thứ tự
không (F59N)</t>
  </si>
  <si>
    <t>Cổng giao diện mặt trước relay</t>
  </si>
  <si>
    <t>Giao thức phù hợp tiêu chuẩn</t>
  </si>
  <si>
    <t>IEC 61850</t>
  </si>
  <si>
    <t>Có chức năng giám sát trạng thái máy cắt.</t>
  </si>
  <si>
    <t>- System Interface (rear port)</t>
  </si>
  <si>
    <t>- System Interface (font port)</t>
  </si>
  <si>
    <t>Đồng bộ thời gian</t>
  </si>
  <si>
    <t>2</t>
  </si>
  <si>
    <t>Số lượng đầu vào analog</t>
  </si>
  <si>
    <r>
      <t>&gt;</t>
    </r>
    <r>
      <rPr>
        <sz val="12"/>
        <rFont val="Times New Roman"/>
        <family val="1"/>
      </rPr>
      <t>4</t>
    </r>
  </si>
  <si>
    <r>
      <t>&gt;</t>
    </r>
    <r>
      <rPr>
        <sz val="12"/>
        <rFont val="Times New Roman"/>
        <family val="1"/>
      </rPr>
      <t>2</t>
    </r>
  </si>
  <si>
    <t>+ Sa thải phụ tải theo tần số 4 cấp (F81);</t>
  </si>
  <si>
    <t>+ Cài đặt được ít nhất 4 cấp tác
động
+ Khóa chức năng tần số khi
điện áp giảm (cài đặt được cả
theo điện áp dây và pha)
+ Cài đặt đươc thời gian cắt là 0s
+ Bảo vệ tốc độ biến thiên của
tần số (df/dt)</t>
  </si>
  <si>
    <t xml:space="preserve">+ Protocol: IEC 61850  IEC 61850-8-1 , IEC 61850-9-2, </t>
  </si>
  <si>
    <t>Hướng cáp vào/ra</t>
  </si>
  <si>
    <t>Dưới đáy tủ và trên nóc tủ</t>
  </si>
  <si>
    <t>Chào thầu</t>
  </si>
  <si>
    <t xml:space="preserve"> Thanh cái đồng - dòng định mức ≥1600A, bọc cách điện</t>
  </si>
  <si>
    <t>IP41 </t>
  </si>
  <si>
    <t>25(1s)</t>
  </si>
  <si>
    <t>Mô tả</t>
  </si>
  <si>
    <t xml:space="preserve">Vỏ tủ </t>
  </si>
  <si>
    <t>Nhà sản xuất / Xuất xứ</t>
  </si>
  <si>
    <t>Cấp bảo vệ</t>
  </si>
  <si>
    <t>IP 41</t>
  </si>
  <si>
    <t>Kích thước và màu sắc đồng bộ toàn trạm</t>
  </si>
  <si>
    <t>Cao (Height)</t>
  </si>
  <si>
    <t>2200 mm</t>
  </si>
  <si>
    <t>Cũ</t>
  </si>
  <si>
    <t>Mới (trang 13/67)</t>
  </si>
  <si>
    <t>Rộng (Width)</t>
  </si>
  <si>
    <r>
      <t>&lt;</t>
    </r>
    <r>
      <rPr>
        <sz val="12"/>
        <rFont val="Times New Roman"/>
        <family val="1"/>
      </rPr>
      <t xml:space="preserve"> 1000 mm</t>
    </r>
  </si>
  <si>
    <r>
      <rPr>
        <u/>
        <sz val="12"/>
        <rFont val="Arial"/>
        <family val="2"/>
      </rPr>
      <t>&lt;</t>
    </r>
    <r>
      <rPr>
        <sz val="12"/>
        <rFont val="Arial"/>
        <family val="2"/>
      </rPr>
      <t xml:space="preserve"> 800 mm</t>
    </r>
  </si>
  <si>
    <t>1000mm</t>
  </si>
  <si>
    <t>Sâu (Depth)</t>
  </si>
  <si>
    <r>
      <rPr>
        <u/>
        <sz val="12"/>
        <rFont val="Times New Roman"/>
        <family val="1"/>
      </rPr>
      <t>&lt;</t>
    </r>
    <r>
      <rPr>
        <sz val="12"/>
        <rFont val="Times New Roman"/>
        <family val="1"/>
      </rPr>
      <t xml:space="preserve"> 800 mm</t>
    </r>
  </si>
  <si>
    <t>3P+N</t>
  </si>
  <si>
    <t>≥600A</t>
  </si>
  <si>
    <t>Type of insulation on busbar and connections</t>
  </si>
  <si>
    <r>
      <t xml:space="preserve">Đồng hồ đo dòng điện </t>
    </r>
    <r>
      <rPr>
        <sz val="12"/>
        <rFont val="Times New Roman"/>
        <family val="1"/>
      </rPr>
      <t>(Ammeter [A])</t>
    </r>
  </si>
  <si>
    <t>Theo bản vẽ</t>
  </si>
  <si>
    <t>Cấp chính xác (Accuracy class)</t>
  </si>
  <si>
    <t>ISO 9000 hoặc tương đương</t>
  </si>
  <si>
    <t xml:space="preserve"> IEC60051-1 hoặc tương đương</t>
  </si>
  <si>
    <t>Loại chỉ thị kim góc xoay 90 độ hoặc số, dùng để đo lường thông số dòng điện. Được lắp đặt trên khung phẳng. Dây đấu vào chân cắm có tiết diện từ 2.5-4mm2</t>
  </si>
  <si>
    <t>CTs</t>
  </si>
  <si>
    <t>Tùy theo yêu cầu thiết kế</t>
  </si>
  <si>
    <t>45 ÷ 55</t>
  </si>
  <si>
    <t>Thang đo</t>
  </si>
  <si>
    <t>Tùy theo tỷ số TI</t>
  </si>
  <si>
    <t>Cấp chính xác (đọc thông số).</t>
  </si>
  <si>
    <t>Phần tử  I ± 1.5%</t>
  </si>
  <si>
    <t xml:space="preserve">Phần tử  U </t>
  </si>
  <si>
    <t>Kích cỡ</t>
  </si>
  <si>
    <t>≥ 92x92 mm</t>
  </si>
  <si>
    <r>
      <t xml:space="preserve">Đồng hồ đo điện áp </t>
    </r>
    <r>
      <rPr>
        <sz val="12"/>
        <rFont val="Times New Roman"/>
        <family val="1"/>
      </rPr>
      <t>(Voltmeter [V])</t>
    </r>
  </si>
  <si>
    <t>Loại chỉ thị kim góc xoay 90 độ hoặc số , dùng để đo lường thông số điện áp. Được lắp đặt trên khung phẳng. Dây đấu vào chân cắm có tiết diện từ 2.5-4mm2</t>
  </si>
  <si>
    <t>0 ÷ 500VAC</t>
  </si>
  <si>
    <t>Phần tử  I</t>
  </si>
  <si>
    <t>Phần tử  U ± 1.5%</t>
  </si>
  <si>
    <t>Công tơ đa giá/2 hướng đo đếm điện năng</t>
  </si>
  <si>
    <t>Công tơ do người mua cung cấp, nhà thầu chịu trách nhiệm cung cấp các VTTB có liên quan và thực hiện đấu nối</t>
  </si>
  <si>
    <t>- Loại: 3 pha, đa giá, 2 hướng, lập trình được</t>
  </si>
  <si>
    <t>- Dòng định mức đầu vào</t>
  </si>
  <si>
    <t>1A</t>
  </si>
  <si>
    <t xml:space="preserve">- Điện áp định mức đầu vào </t>
  </si>
  <si>
    <t xml:space="preserve">  + Wh</t>
  </si>
  <si>
    <t xml:space="preserve">  + Varh</t>
  </si>
  <si>
    <t xml:space="preserve">  + Ampere mét</t>
  </si>
  <si>
    <t>- Đo được các thống số sau:</t>
  </si>
  <si>
    <t xml:space="preserve"> + Điện năng tác dụng tổng theo chiều thuận</t>
  </si>
  <si>
    <t xml:space="preserve"> + Điện năng tác dụng tổng theo chiều giao</t>
  </si>
  <si>
    <t xml:space="preserve"> + Điện năng phản kháng theo chiều nhận, vượt trước</t>
  </si>
  <si>
    <t>+ Điện năng phản kháng theo chiều nhận, chậm sau</t>
  </si>
  <si>
    <t xml:space="preserve"> + Điện năng phản kháng theo chiều giao, vượt trước</t>
  </si>
  <si>
    <t>+ Điện năng phản kháng theo chiều giao, chậm sau</t>
  </si>
  <si>
    <t xml:space="preserve"> + Công suất cực đại tác dụng theo chiều nhận</t>
  </si>
  <si>
    <t xml:space="preserve"> + Công suất cực đại tác dụng theo chiều giao</t>
  </si>
  <si>
    <t xml:space="preserve"> + Các đại lượng đo khác: dòng điện, điện áp, góc pha, hệ số</t>
  </si>
  <si>
    <t>- Đã được Tổng cục tiêu chuẩn đo lường chất lượng Việt Nam phê duyệt mẫu</t>
  </si>
  <si>
    <t>- Phần mềm, dây kết nối máy tính đi kèm</t>
  </si>
  <si>
    <t>Cổng kết nối thông tin:</t>
  </si>
  <si>
    <t>RS-485/RS-232 để kết nối với hệ thống đo đếm xa</t>
  </si>
  <si>
    <t>Relay quá/kém áp (F27/59)</t>
  </si>
  <si>
    <t>Số lượng (Quantity )</t>
  </si>
  <si>
    <t>Xem bản vẽ</t>
  </si>
  <si>
    <t>Số lượng tiếp điểm phụ</t>
  </si>
  <si>
    <t>Đáp ứng các mạch cơ bản và dự phòng</t>
  </si>
  <si>
    <t>IEC 60255 - 6 hoặc tương đương</t>
  </si>
  <si>
    <t>- Điện tử</t>
  </si>
  <si>
    <t>- Loại 3 pha 3 dây; giám sát điện áp 3 pha</t>
  </si>
  <si>
    <t>- Tự động hoặc reset bằng tay</t>
  </si>
  <si>
    <t>- Nguồn 415V ± 20%</t>
  </si>
  <si>
    <t>- Có thể điều chỉnh các tham số cài đặt về ngưỡng quá áp, kém áp; thời gian trễ để khép tiếp điểm</t>
  </si>
  <si>
    <t>6100 (trang 56)</t>
  </si>
  <si>
    <t>Chức năng F59 có ít nhất 02 ngưỡng cài đặt độc lập</t>
  </si>
  <si>
    <t>Không yêu cầu</t>
  </si>
  <si>
    <t>Số tiếp điểm; 03 CO cấu hình được</t>
  </si>
  <si>
    <t>- Số tiếp điểm; 02 CO</t>
  </si>
  <si>
    <t>380 - 440 V AC</t>
  </si>
  <si>
    <t>Ngưỡng điều chỉnh bảo vệ thấp áp</t>
  </si>
  <si>
    <t>300 - 430 V AC</t>
  </si>
  <si>
    <t>Ngưỡng điều chỉnh bảo vệ quá áp</t>
  </si>
  <si>
    <t>420 – 480 V AC</t>
  </si>
  <si>
    <t>Relay khóa liên động</t>
  </si>
  <si>
    <t>Loại liên động (điện / cơ khí)</t>
  </si>
  <si>
    <t>Ghi cụ thể</t>
  </si>
  <si>
    <t>Bộ tự động chuyển đổi nguồn</t>
  </si>
  <si>
    <t>Nhà sản xuất/nước sản xuất</t>
  </si>
  <si>
    <r>
      <t>Aptomat lộ vào và phân đoạn (</t>
    </r>
    <r>
      <rPr>
        <i/>
        <sz val="12"/>
        <rFont val="Times New Roman"/>
        <family val="1"/>
      </rPr>
      <t>Incoming MCCBs)</t>
    </r>
  </si>
  <si>
    <t>IEC 60947-1; IEC 60947-2  hoặc tương đương</t>
  </si>
  <si>
    <t>- MCCB: 4P; đóng cắt bằng tay và bằng điện có động cơ; có tiếp điểm phụ, có nút nhấn test trip, kiểu lắp cố định, vị trí đấu nối nằm phía trước .</t>
  </si>
  <si>
    <t xml:space="preserve"> - Số bộ tiếp điểm phụ: 02 (Tiếp điểm Q:01; tiếp điểm SY:01)</t>
  </si>
  <si>
    <r>
      <rPr>
        <u/>
        <sz val="12"/>
        <rFont val="Times New Roman"/>
        <family val="1"/>
      </rPr>
      <t>&gt;</t>
    </r>
    <r>
      <rPr>
        <sz val="12"/>
        <rFont val="Times New Roman"/>
        <family val="1"/>
      </rPr>
      <t xml:space="preserve">200A </t>
    </r>
  </si>
  <si>
    <t>Lọai bảo vệ quá tải và ngắn mạch</t>
  </si>
  <si>
    <t>Từ và nhiệt (Magnetic &amp; Bimetal)</t>
  </si>
  <si>
    <t xml:space="preserve">Khả năng cắt dòng ngắn mạch tới hạn định mức (Icu) ở 380/415V-50Hz </t>
  </si>
  <si>
    <t>≥ 25kA hoặc theo thiết kế</t>
  </si>
  <si>
    <t xml:space="preserve">Khả năng cắt dòng ngắn mạch tới hạn định mức (Ics) ở 380/415V-50Hz </t>
  </si>
  <si>
    <t>500V</t>
  </si>
  <si>
    <t>Aptomat lộ ra 4 cực</t>
  </si>
  <si>
    <t>IEC 60947-1; IEC 60947-2 hoặc tương đương</t>
  </si>
  <si>
    <t>- MCB: 4P; đóng cắt bằng tay ; có tiếp điểm phụ, kiểu lắp cố định, vị trí đấu nối nằm phía trước.</t>
  </si>
  <si>
    <t>80A; 32A; 16A; 10A hoặc theo thiết kế</t>
  </si>
  <si>
    <t>≥ 10kA</t>
  </si>
  <si>
    <t>Theo 6100</t>
  </si>
  <si>
    <t>400V</t>
  </si>
  <si>
    <t>Aptomat lộ ra 2 pha:</t>
  </si>
  <si>
    <t>MCB: 2P; đóng cắt bằng tay; có tiếp điểm phụ, kiểu lắp cố định, vị trí đấu nối nằm phía trước.</t>
  </si>
  <si>
    <t>40A; 32A; 25A; 20A; 16A; 10A hoặc theo thiết kế</t>
  </si>
  <si>
    <t xml:space="preserve">≥ 10kA </t>
  </si>
  <si>
    <t>Chống sét hạ thế</t>
  </si>
  <si>
    <t>Mã hiệu đặt hàng</t>
  </si>
  <si>
    <t>3 pha 4 dây</t>
  </si>
  <si>
    <t>Khả năng chịu dòng sét lớn nhất (kA)</t>
  </si>
  <si>
    <r>
      <rPr>
        <u/>
        <sz val="12"/>
        <rFont val="Times New Roman"/>
        <family val="1"/>
      </rPr>
      <t>&gt;</t>
    </r>
    <r>
      <rPr>
        <sz val="12"/>
        <rFont val="Times New Roman"/>
        <family val="1"/>
      </rPr>
      <t>50</t>
    </r>
  </si>
  <si>
    <t>BCU (I/O) để giám sát, điều khiển, kết nối tín hiệu cho hệ thống điều khiển tích hợp</t>
  </si>
  <si>
    <t>Thiết bị độc lập</t>
  </si>
  <si>
    <t>Chức năng</t>
  </si>
  <si>
    <t>Giám sát, điều khiển, thu thập tín hiệu của hệ thống AC, DC, Phòng cháy chữa cháy, chiếu sáng, các hệ thống phụ khác và kết nối lên hệ thống điều khiển tích hợp</t>
  </si>
  <si>
    <t>Mới (trang 46/67)</t>
  </si>
  <si>
    <t>220VDC (Dải làm việc: 88 - 300Vdc)</t>
  </si>
  <si>
    <t>≥16 và lập trình được</t>
  </si>
  <si>
    <t>Đầu vào tương tự</t>
  </si>
  <si>
    <t xml:space="preserve">+ Số lượng </t>
  </si>
  <si>
    <t>≥10 (4-20mA)</t>
  </si>
  <si>
    <t>+ Chức năng</t>
  </si>
  <si>
    <t>+ Điện áp thanh cái AC và DC</t>
  </si>
  <si>
    <t>≥ 96 và lập trình được</t>
  </si>
  <si>
    <t xml:space="preserve">≥20 và lập trình được </t>
  </si>
  <si>
    <t xml:space="preserve">≥16 và lập trình được </t>
  </si>
  <si>
    <t>Mới (trang 47/67)</t>
  </si>
  <si>
    <t>+ Số lượng: ≥1 Cổng</t>
  </si>
  <si>
    <t>Số lượng: ≥1 Cổng</t>
  </si>
  <si>
    <t>Không ghi</t>
  </si>
  <si>
    <t>yêu cầu</t>
  </si>
  <si>
    <t>Chức năng điều khiển</t>
  </si>
  <si>
    <t>- Tối thiểu 5 đối tượng CSWI trong IEC61850 cho điều khiển 
- Thực hiện điều khiển thiết bị qua 2 bước lệnh SBO</t>
  </si>
  <si>
    <t>Tất cả các vật tư cần thiết như nút bấm, cầu chì, hàng kẹp, đồng hồ, điện trở sấy, nhãn, đèn, biến dòng điện, đèn chiếu sáng, công tắc cữa, hệ thống  liên động có chức năng lập trình để tự động thay đổi nguồn ...</t>
  </si>
  <si>
    <t>1 lô</t>
  </si>
  <si>
    <t>Cấp bảo vệ (Protection Degree)</t>
  </si>
  <si>
    <t>Mới (trang 07/67)</t>
  </si>
  <si>
    <r>
      <t xml:space="preserve">có thể </t>
    </r>
    <r>
      <rPr>
        <u/>
        <sz val="12"/>
        <rFont val="Times New Roman"/>
        <family val="1"/>
      </rPr>
      <t>&gt;</t>
    </r>
    <r>
      <rPr>
        <sz val="12"/>
        <rFont val="Times New Roman"/>
        <family val="1"/>
      </rPr>
      <t>1000mm đảm bảo phù hợp bố trí các thiết bị trong tủ</t>
    </r>
  </si>
  <si>
    <t>800 mm</t>
  </si>
  <si>
    <t>P+N</t>
  </si>
  <si>
    <t>≥300 A</t>
  </si>
  <si>
    <t>Nhà máy/Nước sản xuất</t>
  </si>
  <si>
    <t>IEC60051-1 hoặc tương đương</t>
  </si>
  <si>
    <t>Loại chỉ thị kim góc xoay 90 độ hoặc số, dùng để đo lường thông số điện áp. Được lắp đặt trên khung phẳng. Dây đấu vào chân cắm có tiết diện từ 2.5-4mm2</t>
  </si>
  <si>
    <t>0 ÷ 300 VDC</t>
  </si>
  <si>
    <t xml:space="preserve">Điện áp </t>
  </si>
  <si>
    <t>220 VDC</t>
  </si>
  <si>
    <t>Dãi cài đặt</t>
  </si>
  <si>
    <t>- Giám sát điện áp DC</t>
  </si>
  <si>
    <t>- Có thể điều chỉnh các tham số cài đặt về ngưỡng quá áp, kém áp; thời gian trễ để khép tiếp điểm.
- Chức năng F59 có ít nhất 02 ngưỡng cài đặt độc lập</t>
  </si>
  <si>
    <t>- Số tiếp điểm; 03 CO cấu hình được</t>
  </si>
  <si>
    <t xml:space="preserve">60 – 240 V AC/DC </t>
  </si>
  <si>
    <t>80 - 220 V DC</t>
  </si>
  <si>
    <t>100 – 260 V DC</t>
  </si>
  <si>
    <t>Relay bảo vệ chạm đất (F64)</t>
  </si>
  <si>
    <t>Điện từ</t>
  </si>
  <si>
    <t>Giám sát điện áp DC chạm
đất với R trên dải rộng
Số lượng ngõ ra: 2 C/O</t>
  </si>
  <si>
    <t xml:space="preserve">24 – 240 V AC/DC </t>
  </si>
  <si>
    <t xml:space="preserve">Ngưỡng điều chỉnh </t>
  </si>
  <si>
    <t>1-10 kΩ</t>
  </si>
  <si>
    <t>Khóa liên động</t>
  </si>
  <si>
    <t>Loại liên động (điện/cơ)</t>
  </si>
  <si>
    <t>Aptomat lộ vào, phân đoạn, nạp ắc quy</t>
  </si>
  <si>
    <t>Mã hiệu sản phẩm</t>
  </si>
  <si>
    <t>Loại MCCB</t>
  </si>
  <si>
    <t xml:space="preserve">Số cực   </t>
  </si>
  <si>
    <t xml:space="preserve">          </t>
  </si>
  <si>
    <t>- MCCB 2P; có nút nhấn test trip, kiểu lắp cố định, vị trí đấu nối nằm phía trước .</t>
  </si>
  <si>
    <t>- Có điều khiển bằng điện và bằng tay.</t>
  </si>
  <si>
    <t>- Loại: 3 cực, DC</t>
  </si>
  <si>
    <t>- Số bộ tiếp điểm phụ: 02 (Tiếp điểm Q:01; tiếp điểm SY:01)</t>
  </si>
  <si>
    <t>≥100A hoặc theo thiết kế</t>
  </si>
  <si>
    <t xml:space="preserve">Khả năng cắt dòng ngắn mạch tới hạn định mức ở 250VDC </t>
  </si>
  <si>
    <t>≥ 15kA hoặc theo thiết kế</t>
  </si>
  <si>
    <t>250VDC</t>
  </si>
  <si>
    <t>Aptomat lộ ra</t>
  </si>
  <si>
    <t>MCB 2P; đóng cắt bằng tay; có tiếp điểm phụ, kiểu lắp cố định, vị trí đấu nối nằm phía trước.</t>
  </si>
  <si>
    <t>10A hoặc theo thiết kế</t>
  </si>
  <si>
    <t>≥ 10kA hoặc theo thiết kế</t>
  </si>
  <si>
    <t>Mô tả kỹ thuật</t>
  </si>
  <si>
    <t>Nhà sản xuất/Xuất xứ</t>
  </si>
  <si>
    <t>Nhà thầu nêu cụ thể</t>
  </si>
  <si>
    <t>Số order, mã hiệu</t>
  </si>
  <si>
    <t>IEC/EN 61204, IEC/EN 60950, IEC 60146</t>
  </si>
  <si>
    <t>Loại chỉnh lưu</t>
  </si>
  <si>
    <t>Thyristor controlled
hoặc dạng module, lập trình được</t>
  </si>
  <si>
    <t>Điện áp vào</t>
  </si>
  <si>
    <t>Vac</t>
  </si>
  <si>
    <t>220/380VAC+15%;
50Hz+5%</t>
  </si>
  <si>
    <r>
      <rPr>
        <sz val="12"/>
        <rFont val="Calibri"/>
        <family val="2"/>
      </rPr>
      <t>≥</t>
    </r>
    <r>
      <rPr>
        <sz val="12"/>
        <rFont val="Times New Roman"/>
        <family val="1"/>
      </rPr>
      <t>63</t>
    </r>
  </si>
  <si>
    <t>Hệ số công suất</t>
  </si>
  <si>
    <r>
      <rPr>
        <u/>
        <sz val="12"/>
        <rFont val="Times New Roman"/>
        <family val="1"/>
      </rPr>
      <t>&gt;</t>
    </r>
    <r>
      <rPr>
        <sz val="12"/>
        <rFont val="Times New Roman"/>
        <family val="1"/>
      </rPr>
      <t xml:space="preserve"> 0,85</t>
    </r>
  </si>
  <si>
    <t>Hiệu suất</t>
  </si>
  <si>
    <t xml:space="preserve">≥ 85% </t>
  </si>
  <si>
    <t>Điện áp nạp (01 bình)</t>
  </si>
  <si>
    <t>Chế độ float</t>
  </si>
  <si>
    <t>2.27 V/cell (Pb) / 1.4 ÷ 1.45 V/el (NiCd)</t>
  </si>
  <si>
    <t>Chế độ boost</t>
  </si>
  <si>
    <t>2.5 V/cell (Pb) / 1.5 V/el (NiCd)</t>
  </si>
  <si>
    <t>Độ dao động điện áp đỉnh (ripple voltage)</t>
  </si>
  <si>
    <t>&lt;1%</t>
  </si>
  <si>
    <t>Nhiệt độ vận hành</t>
  </si>
  <si>
    <t>-10º C ÷ +55º C</t>
  </si>
  <si>
    <t>Nhiệt độ lưu kho</t>
  </si>
  <si>
    <t>-20º C ÷ +70º C</t>
  </si>
  <si>
    <t>Tủ sạc có thể điều khiển từ xa các chế độ như: On/Off, Float Mode/Boot Mode/Auto Mode từ hệ thống máy tính thông qua giao thức hoặc thông qua đầu vào của bộ điều khiển (input).</t>
  </si>
  <si>
    <t>Hệ thống tín hiệu, cảnh báo: 
Thể hiện tất cả các chế độ vận hành, cảnh báo các tình trạng vận hành không bình thường của tủ chỉnh lưu.</t>
  </si>
  <si>
    <t>Đầy đủ</t>
  </si>
  <si>
    <t>Hệ thống hiển thị: Chỉ thị bằng đèn cảnh báo trên tủ; chỉ thị thông qua màn hình LCD…</t>
  </si>
  <si>
    <t>Sử dụng phù hợp với ắc quy Lead Acid và Nickel Cadmium.</t>
  </si>
  <si>
    <t>Các vật tư phụ kiện để hoàn chỉnh tủ và kết nối cách mạch chức năng liên quan.</t>
  </si>
  <si>
    <t>Điện áp DC lớn nhất ở chế độ nạp phụ và nạp nhanh tại điện áp ngõ ra lớn nhất</t>
  </si>
  <si>
    <t>Dòng định mức cầu chì ở ngõ ra DC</t>
  </si>
  <si>
    <t>Loại cầu chì bảo vệ tủ sạc</t>
  </si>
  <si>
    <t>(a) Cầu chì chính?</t>
  </si>
  <si>
    <t>(b) Cầu chì bảo vệ bộ chỉnh lưu ?</t>
  </si>
  <si>
    <t>Quạt làm mát</t>
  </si>
  <si>
    <t>Mức tăng nhiệt độ lớn nhất của bộ chỉnh lưu</t>
  </si>
  <si>
    <t>Mức tăng nhiệt độ lớn nhất của tủ sạc</t>
  </si>
  <si>
    <t>Mức tăng nhiệt độ tính toán cho bộ chỉnh lưu</t>
  </si>
  <si>
    <t>Mức tăng nhiệt độ tính toán cho tủ sạc</t>
  </si>
  <si>
    <t>Báo lỗi tủ sạc</t>
  </si>
  <si>
    <t xml:space="preserve">Đèn: Health, Vmax, Vmin, No Battery, thứ tự pha, chạm đất dòng rò
</t>
  </si>
  <si>
    <t>Giám sát hư hỏng cầu chì</t>
  </si>
  <si>
    <t>Tổn thất tối đa</t>
  </si>
  <si>
    <t>kW</t>
  </si>
  <si>
    <t>Sai số điện áp ngõ ra</t>
  </si>
  <si>
    <t>Điện áp ngược lớn nhất mà bộ sạc chịu đựng được</t>
  </si>
  <si>
    <t>Tỉ số điện áp ngõ ra lúc mang tải và không tải</t>
  </si>
  <si>
    <t>Phương thức điều khiển</t>
  </si>
  <si>
    <t>Công suất lớn nhất của chỉnh lưu</t>
  </si>
  <si>
    <t>22.000W</t>
  </si>
  <si>
    <t>Tỷ lệ điện áp xoay chiều còn lại trên DC đầu ra khi đầy tải và không tải</t>
  </si>
  <si>
    <t>Thời gian sạc đầy ắc quy</t>
  </si>
  <si>
    <t>hr</t>
  </si>
  <si>
    <t>Diode giảm áp để cấp điện cho phụ tải</t>
  </si>
  <si>
    <t>Tổng trong lượng của tủ sạc</t>
  </si>
  <si>
    <t xml:space="preserve"> Tiếp điểm SCADA: Sẵn sàng (ready)/Tủ nạp lỗi Vmin/Vmax, chạm đất tuyệt đối và tất cả các ap to mat
</t>
  </si>
  <si>
    <t>Kết nối với bộ thu thập dữ liệu I/O, máy tính giám sát để thu thập các tín hiệu đo lường, dòng điện,..</t>
  </si>
  <si>
    <t xml:space="preserve">RS232; RS484,Modbus; 20mA </t>
  </si>
  <si>
    <t>Hệ thống tín hiệu, cảnh báo:
Thể hiện tất cả các chế độ vận hành,
cảnh báo các tình trạng vận hành
không bình thường của tủ chỉnh lưu.</t>
  </si>
  <si>
    <t>Hệ thống hiển thị: Chỉ thị bằng đèn
cảnh báo trên tủ; chỉ thị thông qua
màn hình LCD…</t>
  </si>
  <si>
    <t>Các vật tư phụ kiện để hoàn chỉnh tủ
và kết nối cách mạch chức năng liên
quan.</t>
  </si>
  <si>
    <t xml:space="preserve">Tủ sạc có thể điều khiển từ xa các chế
độ như: On/Off, Float Mode/Boot
Mode/Auto Mode từ hệ thống máy
tính thông qua giao thức hoặc thông
qua đầu vào của bộ điều khiển (input).
</t>
  </si>
  <si>
    <t xml:space="preserve">Điện áp định mức đầu ra </t>
  </si>
  <si>
    <t xml:space="preserve">Khả năng điều chỉnh điện áp đầu ra </t>
  </si>
  <si>
    <t>90-120 % Uđm</t>
  </si>
  <si>
    <t xml:space="preserve">Khả năng điều chỉnh dòng điện đầu ra </t>
  </si>
  <si>
    <t>10-100 % Iđm</t>
  </si>
  <si>
    <t>Công suất đầu ra cho mỗi module – áp</t>
  </si>
  <si>
    <t xml:space="preserve">W </t>
  </si>
  <si>
    <r>
      <rPr>
        <u/>
        <sz val="12"/>
        <rFont val="Times New Roman"/>
        <family val="1"/>
      </rPr>
      <t>&gt;</t>
    </r>
    <r>
      <rPr>
        <sz val="12"/>
        <rFont val="Times New Roman"/>
        <family val="1"/>
      </rPr>
      <t xml:space="preserve"> 2000</t>
    </r>
  </si>
  <si>
    <t xml:space="preserve">dụng cho chỉnh lưu kiểu module </t>
  </si>
  <si>
    <t xml:space="preserve">Số module cho toàn bộ hệ thống – áp dụng cho chỉnh lưu kiểu module </t>
  </si>
  <si>
    <t xml:space="preserve">Việc thay thế module không ảnh
hưởng đến sự vận hành bình thường
của tủ sạc – áp dụng cho chỉnh lưu
kiểu module.
</t>
  </si>
  <si>
    <t xml:space="preserve">Số module dự phòng – áp dụng cho
chỉnh lưu kiểu module 
</t>
  </si>
  <si>
    <t>&gt; 3</t>
  </si>
  <si>
    <t>Bảo vệ đầu ra</t>
  </si>
  <si>
    <t>Bảo vệ quá áp, bảo vệ điện áp ngược, bảo vệ quá dòng, bảo vệ ngắn mạch, bảo vệ quá nhiệt..</t>
  </si>
  <si>
    <t xml:space="preserve">Đo lường các thông số đầu ra (điện áp, dòng điện…) </t>
  </si>
  <si>
    <t>Mã sản phẩm</t>
  </si>
  <si>
    <t>IEC-86/BS440</t>
  </si>
  <si>
    <t>Axit Chì</t>
  </si>
  <si>
    <t>Số lượng bình để đáp ứng điện áp 220VDC</t>
  </si>
  <si>
    <t>Điện áp từng bình</t>
  </si>
  <si>
    <t>2V</t>
  </si>
  <si>
    <t>Điện áp sạc Floating</t>
  </si>
  <si>
    <r>
      <t xml:space="preserve">Dung lượng phóng định mức trong 5h </t>
    </r>
    <r>
      <rPr>
        <i/>
        <sz val="12"/>
        <rFont val="Times New Roman"/>
        <family val="1"/>
      </rPr>
      <t>(Capacity)</t>
    </r>
  </si>
  <si>
    <t>200Ah</t>
  </si>
  <si>
    <t>Dung lượng cho chu kỳ sử dụng 1 giờ  (Ah)</t>
  </si>
  <si>
    <t>Điện áp cuối cùng sau khi sạc khẩn cấp (Volt)</t>
  </si>
  <si>
    <t>Loại tấm cực dương (Type of positive plate)</t>
  </si>
  <si>
    <t>Loại tấm cực âm (Type of negative plate)</t>
  </si>
  <si>
    <t xml:space="preserve">Điện áp hệ thống </t>
  </si>
  <si>
    <t xml:space="preserve">Điện áp lớn nhất </t>
  </si>
  <si>
    <t>242VDC</t>
  </si>
  <si>
    <t xml:space="preserve">Điện áp nhỏ nhất </t>
  </si>
  <si>
    <t>198VDC</t>
  </si>
  <si>
    <t>Kết cấu giá đỡ</t>
  </si>
  <si>
    <t>Giá thép, sơn phủ chống rỉ, kết cấu đủ lắp đặt hệ thống ắc quy</t>
  </si>
  <si>
    <t>Số lượng bình dự phòng</t>
  </si>
  <si>
    <t>Phải có (10% )</t>
  </si>
  <si>
    <t>Thông số kỹ thuật</t>
  </si>
  <si>
    <t>Yêu cầu kỹ thuât</t>
  </si>
  <si>
    <t>Yêu cầu chung</t>
  </si>
  <si>
    <t>Mã hiệu của hệ thống</t>
  </si>
  <si>
    <t>Năm sản xuất</t>
  </si>
  <si>
    <t xml:space="preserve">Tiêu chuẩn </t>
  </si>
  <si>
    <t>Tiêu chuẩn IEC 62060</t>
  </si>
  <si>
    <t>Điện áp hệ thống ắc quy định mức tại trạm</t>
  </si>
  <si>
    <t>Số lượng dàn ắc quy/trạm</t>
  </si>
  <si>
    <t>Giám sát tức thời được điện áp chuỗi ắc qui</t>
  </si>
  <si>
    <t>Giám sát tức thời được điện áp trên từng bình ắc qui</t>
  </si>
  <si>
    <t>Giám sát tức thời được dòng điện của chuỗi ắc qui</t>
  </si>
  <si>
    <t>Giám sát được nhiệt độ từng bình của ắc quy</t>
  </si>
  <si>
    <t>Giám sát được nhiệt độ phòng</t>
  </si>
  <si>
    <t>Giám sát được nội trở của ắc qui. Module đo nội trở ắc qui phải sử dụng công nghệ tránh được độ nhấp nháy (ripple) của dòng điện để đảm bảo độ chính xác.</t>
  </si>
  <si>
    <t>Có bộ điều khiển và màn hình tại trạm để đọc các tham số và điều khiển hệ thống.</t>
  </si>
  <si>
    <t>Khả năng giám sát các loại ắc qui: chì kín khí (2V, 12V), Nikel (1,2V)</t>
  </si>
  <si>
    <t>Giám sát online từ xa</t>
  </si>
  <si>
    <t>Tham số đo</t>
  </si>
  <si>
    <t>Điện áp chuỗi ắc qui</t>
  </si>
  <si>
    <t>Phạm vi đo</t>
  </si>
  <si>
    <t>20 - 400VDC</t>
  </si>
  <si>
    <t>Độ chính xác</t>
  </si>
  <si>
    <t>±0,5%</t>
  </si>
  <si>
    <t>Bước đo</t>
  </si>
  <si>
    <t>Dòng điện chuỗi ắc qui</t>
  </si>
  <si>
    <t>0-500A</t>
  </si>
  <si>
    <t xml:space="preserve"> +/- 0,5%</t>
  </si>
  <si>
    <t>0,1A</t>
  </si>
  <si>
    <t>Điện áp bình ắc qui</t>
  </si>
  <si>
    <t>Khả năng đo được các bình có các điện áp</t>
  </si>
  <si>
    <t>1,2V; 2V; 12V</t>
  </si>
  <si>
    <t>±0,1%</t>
  </si>
  <si>
    <t>0,001V</t>
  </si>
  <si>
    <t>Nội trở bình ắc qui</t>
  </si>
  <si>
    <t>50 - 60000μΩ</t>
  </si>
  <si>
    <t>±1%</t>
  </si>
  <si>
    <t>1μΩ</t>
  </si>
  <si>
    <t>Nhiệt độ bình ắc qui</t>
  </si>
  <si>
    <t>-5 - 90℃</t>
  </si>
  <si>
    <t>Nhiệt độ môi trường</t>
  </si>
  <si>
    <t>Các loại Sensor sử dụng</t>
  </si>
  <si>
    <t>Điều kiện làm việc</t>
  </si>
  <si>
    <t>Sensor đo từng bình ắc quy</t>
  </si>
  <si>
    <t>gồm 03 loại
2V; 12V; Niken (1,2V)</t>
  </si>
  <si>
    <t>Nhà sản xuất/nước xuất xứ</t>
  </si>
  <si>
    <t>Đo điện áp</t>
  </si>
  <si>
    <t>Đo nội trở</t>
  </si>
  <si>
    <t>Đo nhiệt độ</t>
  </si>
  <si>
    <t>Nguồn nuôi</t>
  </si>
  <si>
    <t>kèm theo nhà sản xuất</t>
  </si>
  <si>
    <t>Điện áp nguồn nuôi bộ chuyển đổi</t>
  </si>
  <si>
    <t>12VDC</t>
  </si>
  <si>
    <t>Dây nối nội bộ</t>
  </si>
  <si>
    <t>Sensor đo nhiệt độ môi trường</t>
  </si>
  <si>
    <t>Khối thu thập dữ liệu tại chỗ</t>
  </si>
  <si>
    <t xml:space="preserve">Khả năng lưu trữ dữ liệu </t>
  </si>
  <si>
    <t>nhà thầu ghi rõ</t>
  </si>
  <si>
    <t>Chu kỳ lấy mẫu</t>
  </si>
  <si>
    <t>Có hỗ trợ dry contact khi có phát hiện bất thường của dàn ắc quy để gửi lên Trung tâm điều khiển xa</t>
  </si>
  <si>
    <t>Số lượng ắc qui trên một chuỗi có thể giám sát</t>
  </si>
  <si>
    <t>tối thiểu 400 bình</t>
  </si>
  <si>
    <t>Phù hợp cho mọi chủng loại ắc quy và có thể giám sát tối thiểu 02 dàn ắc quy</t>
  </si>
  <si>
    <t>Khả năng bảo vệ:</t>
  </si>
  <si>
    <t xml:space="preserve"> + Bảo vệ chống đảo cực</t>
  </si>
  <si>
    <t xml:space="preserve"> + Chống nhiễu gợn từ bộ charger </t>
  </si>
  <si>
    <t>Có khả năng kết nối với hệ thống giám sát của bên thứ 3 qua cổng truyền thông Modbus</t>
  </si>
  <si>
    <t>Điện áp nguồn đầu ra cấp cho bộ chuyển đồi dòng điện</t>
  </si>
  <si>
    <t>Kết nối với phần mềm giám sát trung tâm từ xa qua giao thức TCP/IP, cổng RJ45</t>
  </si>
  <si>
    <t>Kết nối với hệ thống điều khiển máy tính tại trạm, SCADA (Số lượng tín hiệu theo thiết kế)</t>
  </si>
  <si>
    <t>Thiết bị phụ trợ khác</t>
  </si>
  <si>
    <t>Các dây, phụ kiện đấu nối, bộ chuyển đổi giao thức, modem tại trạm và các trung tâm giám sát xa và tại trạm</t>
  </si>
  <si>
    <t xml:space="preserve">Có </t>
  </si>
  <si>
    <t>Cấp bảo vệ (IP)</t>
  </si>
  <si>
    <t>Vị trí lắp đặt</t>
  </si>
  <si>
    <t>Trong nhà</t>
  </si>
  <si>
    <t>Kích thước:</t>
  </si>
  <si>
    <t xml:space="preserve">Phụ kiện  </t>
  </si>
  <si>
    <t>1</t>
  </si>
  <si>
    <t>Áp to mát</t>
  </si>
  <si>
    <t>a.</t>
  </si>
  <si>
    <t>MCB DC 2P OUTGOING</t>
  </si>
  <si>
    <t>MCB 2P; đóng cắt bằng tay; có tiếp điểm phụ, kiểu lắp cố định, vị trí đấu nối nằm phía trước .</t>
  </si>
  <si>
    <t>VAC</t>
  </si>
  <si>
    <t>b</t>
  </si>
  <si>
    <t>MCB AC 2P;3P</t>
  </si>
  <si>
    <t>MCB 2P và 3P; đóng cắt bằng tay; có tiếp điểm phụ, kiểu lắp cố định, vị trí đấu nối nằm phía trước.</t>
  </si>
  <si>
    <t>2A hoặc theo thiết kế</t>
  </si>
  <si>
    <t>≥ 6kA</t>
  </si>
  <si>
    <t>380V</t>
  </si>
  <si>
    <t>3</t>
  </si>
  <si>
    <t>Khối thử nghiệm</t>
  </si>
  <si>
    <t>IEC 60255-5 hoặc tương đương</t>
  </si>
  <si>
    <t xml:space="preserve">  Loại 28 chân có số thứ tự chân, gắn được lên tủ bao gồm: 1 phía đấu nối với mạch nội bộ lên thiết bị và 1 phía đấu nối đến hàng kẹp với mục đích cách ly hệ thống mạch nhị thứ với thiết bị cần thử nghiệm. </t>
  </si>
  <si>
    <t xml:space="preserve">Khả năng mang dòng </t>
  </si>
  <si>
    <t>20A liên tục, 400A /1s</t>
  </si>
  <si>
    <t xml:space="preserve">300VAC và DC  </t>
  </si>
  <si>
    <t>Cách điện</t>
  </si>
  <si>
    <t>kV/1min</t>
  </si>
  <si>
    <t xml:space="preserve">5kV (tiếp điểm – vỏ), 2kV (tiếp điểm - tiếp điểm).  </t>
  </si>
  <si>
    <t>4</t>
  </si>
  <si>
    <t>Rơle trung gian</t>
  </si>
  <si>
    <t>Tên loại</t>
  </si>
  <si>
    <t>5</t>
  </si>
  <si>
    <t>Rơle thời gian</t>
  </si>
  <si>
    <t>Hàng kẹp</t>
  </si>
  <si>
    <t>a</t>
  </si>
  <si>
    <t>Hàng kẹp mạch dòng</t>
  </si>
  <si>
    <t xml:space="preserve">   ISO 9000 hoặc tương đương</t>
  </si>
  <si>
    <t>IEC 60947-7-1 hoặc tương đương</t>
  </si>
  <si>
    <t>Cầu đấu dây dạng vít</t>
  </si>
  <si>
    <t xml:space="preserve">Có thể cài lên trên thanh DIN 35 x 7.5. </t>
  </si>
  <si>
    <t xml:space="preserve">Loại dùng cho hệ thống mạch dòng đo lường và bảo vệ. </t>
  </si>
  <si>
    <t xml:space="preserve">Có điểm đấu nối riêng biệt dùng cho các thiết bị thí nghiệm và thanh trượt liên kết giữa 2 điểm đấu nối  </t>
  </si>
  <si>
    <t xml:space="preserve">Dây đấu vào chân cắm có tiết diện từ 0.2 -6.0 mm2  </t>
  </si>
  <si>
    <t>6100 (trang 58)</t>
  </si>
  <si>
    <t>≥50A</t>
  </si>
  <si>
    <t xml:space="preserve"> 41A</t>
  </si>
  <si>
    <t xml:space="preserve">800 V </t>
  </si>
  <si>
    <t>Màu sắc</t>
  </si>
  <si>
    <t xml:space="preserve">Màu xám </t>
  </si>
  <si>
    <t>Hàng kẹp mạch áp</t>
  </si>
  <si>
    <t xml:space="preserve">Loại dùng cho hệ thống mạch áp đo lường và bảo vệ. </t>
  </si>
  <si>
    <t xml:space="preserve">Dây đấu vào chân cắm có tiết diện từ 0.2 -6.0 mm2 </t>
  </si>
  <si>
    <t>6100 (trang 59)</t>
  </si>
  <si>
    <t>≥30A</t>
  </si>
  <si>
    <t>c</t>
  </si>
  <si>
    <t>Hàng kẹp nguồn</t>
  </si>
  <si>
    <t xml:space="preserve">Loại dùng cho hệ thống mạch cung cấp nguồn. </t>
  </si>
  <si>
    <t>Dây đấu vào chân cắm có tiết diện từ 1 -10 mm2</t>
  </si>
  <si>
    <t>Dây đấu vào chân cắm có tiết diện từ 0.5 -6.0 mm2</t>
  </si>
  <si>
    <t xml:space="preserve"> 1000 V </t>
  </si>
  <si>
    <t>d</t>
  </si>
  <si>
    <t>Hàng kẹp điều khiển</t>
  </si>
  <si>
    <t xml:space="preserve">Loại dùng cho hệ thống mạch điều khiển. </t>
  </si>
  <si>
    <t xml:space="preserve">Dây đấu vào chân cắm có tiết diện từ 0.5 -4.0 mm2  </t>
  </si>
  <si>
    <t xml:space="preserve">1000 V </t>
  </si>
  <si>
    <t>e</t>
  </si>
  <si>
    <t>Hàng kẹp có thanh cách ly</t>
  </si>
  <si>
    <t>Có thanh cách ly giữa hai điểm đấu nối</t>
  </si>
  <si>
    <t xml:space="preserve">Loại dùng cho hệ thống mạch điều khiển và tín hiệu. </t>
  </si>
  <si>
    <t xml:space="preserve">Dây đấu vào chân cắm có tiết diện từ 0.5 - 4.0 mm2  </t>
  </si>
  <si>
    <t>7</t>
  </si>
  <si>
    <t>Cáp đấu nối</t>
  </si>
  <si>
    <t>Vật tư phụ để hoàn chỉnh tủ và kết nối các mạch chức năng, quạt làm mát, đèn chiếu sáng, sấy, công tắc cửa, kẹp chì …</t>
  </si>
  <si>
    <t>Rơle bảo vệ so lệch máy biến áp (F87T).</t>
  </si>
  <si>
    <t>IEC60255</t>
  </si>
  <si>
    <t>Các chức năng:</t>
  </si>
  <si>
    <t>Bảo vệ so lệch MBA (F87T)</t>
  </si>
  <si>
    <t>+ MBA 3 pha 3 cuộn dây trở lên.</t>
  </si>
  <si>
    <t>+ Rơle phải tích hợp chức năng bảo vệ so lệch có hãm cho 3 cuộn trở lên với tỉ số cố định hay thay đổi, sử dụng đặt tính f (ibias, idiff) một hay hai độ dốc có thể thay đổi được điểm giao nhau và giá trị khởi động nhỏ nhất.</t>
  </si>
  <si>
    <t>- Rơle phải tích hợp chức năng giảm hay ngăn chặn sóng hài bậc 2, 3 và 5 để tránh rơ le so lệch có hãm tác động khi đóng xung kích hoặc trong điều kiện quá kích từ; thành phần phát hiện sóng hài bậc 5 để cảnh báo người sử dụng trạng thái quá kích từ.</t>
  </si>
  <si>
    <t>- Rơ le phải bao gồm bảo vệ không hãm cắt nhanh đối với các sự cố bên trong.</t>
  </si>
  <si>
    <t>Bảo vệ chạm đất hạn chế (F87N)</t>
  </si>
  <si>
    <t>+ Tối thiểu 2 phía MBA</t>
  </si>
  <si>
    <t>Bảo vệ quá dòng điện pha cắt nhanh và có thời gian (F50/51)</t>
  </si>
  <si>
    <t>+ Bảo vệ quá dòng các phía MBA</t>
  </si>
  <si>
    <t>+ Đặc tính bảo vệ độc lập và phụ thuộc (người sử dụng có thể lựa chọn)</t>
  </si>
  <si>
    <t>+ Có ít nhất 3 cấp tác động</t>
  </si>
  <si>
    <t>Bảo vệ quá dòng điện chạm đất cắt nhanh và có thời gian (F50N/51N)</t>
  </si>
  <si>
    <t>+ Bảo vệ quá dòng các phía MBA</t>
  </si>
  <si>
    <t>Bảo vệ quá tải MBA (F49)</t>
  </si>
  <si>
    <t>Bảo vệ quá dòng thứ tự nghịch (F46)</t>
  </si>
  <si>
    <t>Bảo vệ quá kích thích (F24)</t>
  </si>
  <si>
    <t>Số nhóm chỉnh định</t>
  </si>
  <si>
    <t>≥4</t>
  </si>
  <si>
    <t xml:space="preserve">≥15 và lập trình được </t>
  </si>
  <si>
    <t xml:space="preserve">≥13 và lập trình được </t>
  </si>
  <si>
    <t>+ 100BASE-TX Fast Ethernet</t>
  </si>
  <si>
    <t>Physical medium Twisted pair cable, RJ-45 connector</t>
  </si>
  <si>
    <t>+ Protocol: IEC 61850</t>
  </si>
  <si>
    <t>Mật khẩu bảo vệ</t>
  </si>
  <si>
    <t>Bảo vệ dự phòng (Bảo vệ quá dòng có hướng F67)</t>
  </si>
  <si>
    <t>Yêu cầu role rời</t>
  </si>
  <si>
    <t>Mới (trang 30/67)</t>
  </si>
  <si>
    <t>Có ít nhất 3 cấp tác động; đặc tính thời gian độc lập hoặc phụ thuộc theo IEC và ANSI</t>
  </si>
  <si>
    <t>Bảo vệ quá dòng pha không hướng</t>
  </si>
  <si>
    <t>Bảo vệ quá dòng chạm đất không hướng</t>
  </si>
  <si>
    <t>Tự động đóng lại, kiểm tra đồng bộ (25/79)</t>
  </si>
  <si>
    <t xml:space="preserve">Có ít nhất 4 chu kỳ AR có thể được lựa chọn, F25 có 2 mức chỉnh định độc lập </t>
  </si>
  <si>
    <t>+ Có ít nhất 02 cấp tác động độc lập
+ Với chức năng kém áp: hỗ trợ chức năng giám sát điện áp chết để không tác động khi hệ thống mất điện.</t>
  </si>
  <si>
    <t>Trip/Lockout (86)</t>
  </si>
  <si>
    <t>Định vị điểm sự cố (FL)</t>
  </si>
  <si>
    <t>Đo lường (U, I, P, Q…), SOFT</t>
  </si>
  <si>
    <t xml:space="preserve">≥12 và lập trình được </t>
  </si>
  <si>
    <t>IV </t>
  </si>
  <si>
    <t>Thiết bị điều khiển mức ngăn BCU</t>
  </si>
  <si>
    <t>Độc lập với rơ le bảo vệ</t>
  </si>
  <si>
    <t>220VDC (Dải làm việc: 88 - 300VDC)</t>
  </si>
  <si>
    <t>≥05 (4-20mA)</t>
  </si>
  <si>
    <t>+ Cho chỉ thị nấc MBA</t>
  </si>
  <si>
    <t>+ Chỉ thị nhiệt độ dầu, nhiệt độ cuộn dây MBA</t>
  </si>
  <si>
    <t>≥ 40 và lập trình được</t>
  </si>
  <si>
    <t>cũ là ≥ 90 và lập trình được</t>
  </si>
  <si>
    <t>≥35 và lập trình được</t>
  </si>
  <si>
    <t>cũ là ≥36 và lập trình được (các BO độc lập)</t>
  </si>
  <si>
    <t>cũ là + Số lượng: ≥2 Cổng</t>
  </si>
  <si>
    <t>13</t>
  </si>
  <si>
    <t>- Tích hợp chức năng điều khiển thực hiện điều khiển cho từng ngăn lộ
- Màn hình thể hiện được sơ đồ ngăn lộ và trạng thái thiết bị trong ngăn lộ
- Tối thiểu 7 đối tượng CSWI trong IEC61850 cho điều khiển 
- Thực hiện điều khiển thiết bị qua 2 bước lệnh SBO</t>
  </si>
  <si>
    <t>15</t>
  </si>
  <si>
    <t>18</t>
  </si>
  <si>
    <t>Rơle giám sát mạch cắt (F74)</t>
  </si>
  <si>
    <t>Yêu cầu Rơ le rời</t>
  </si>
  <si>
    <t>IEC60255 hoặc tương đương</t>
  </si>
  <si>
    <t>Loại rơle trung gian dùng nguồn DC bao gồm 2 cuộn dây rơle có chức năng giám sát mạch cắt trong các trường hợp máy cắt đóng, cắt và mất nguồn, các cuộn dây rơle có các đi-ốt chống ngược nguồn mắc nối tiếp. Cuộn dây của rơle có khả năng làm việc ở chế độ mang điện liên tục. Rơle có tín hiệu led hoặc cờ báo trạng thái làm việc</t>
  </si>
  <si>
    <r>
      <t>Rơle bao gồm chân đế (Socket) rời bao gồm ít nhất 2 bộ tiếp điểm kiểu changeover NO/NC. Được lắp đặt trên khung phẳng. Cáp đấu nối vào chân đế có tiết diện từ 1,0 ÷2,5 mm</t>
    </r>
    <r>
      <rPr>
        <vertAlign val="superscript"/>
        <sz val="12"/>
        <rFont val="Times New Roman"/>
        <family val="1"/>
      </rPr>
      <t>2</t>
    </r>
    <r>
      <rPr>
        <sz val="12"/>
        <rFont val="Times New Roman"/>
        <family val="1"/>
      </rPr>
      <t xml:space="preserve">.  </t>
    </r>
  </si>
  <si>
    <t>220VDC (±10%).</t>
  </si>
  <si>
    <t>Dòng điện đóng cắt</t>
  </si>
  <si>
    <t>Liên tục ≥ 8A/ Tức thời ≥ 15A</t>
  </si>
  <si>
    <t>8</t>
  </si>
  <si>
    <t>Thời gian tác động</t>
  </si>
  <si>
    <r>
      <rPr>
        <sz val="12"/>
        <rFont val="Calibri"/>
        <family val="2"/>
      </rPr>
      <t>≤</t>
    </r>
    <r>
      <rPr>
        <sz val="12"/>
        <rFont val="Times New Roman"/>
        <family val="1"/>
      </rPr>
      <t xml:space="preserve"> 10ms </t>
    </r>
  </si>
  <si>
    <t>Theo 6100 (trang 48/68)</t>
  </si>
  <si>
    <t>9</t>
  </si>
  <si>
    <t>Tuổi thọ</t>
  </si>
  <si>
    <t>Lần tác động</t>
  </si>
  <si>
    <t>≥ 100.000</t>
  </si>
  <si>
    <t>100.000</t>
  </si>
  <si>
    <t>10</t>
  </si>
  <si>
    <t>Cấp độ bảo vệ</t>
  </si>
  <si>
    <t>IP40</t>
  </si>
  <si>
    <t>Rơle khóa lockout (F86)</t>
  </si>
  <si>
    <t xml:space="preserve">  ISO 9000 hoặc tương đương</t>
  </si>
  <si>
    <t xml:space="preserve"> Loại rơle trung gian bao gồm 2 cuộn dây rơle tác động và trở về có khóa liên động tiếp điểm với nhau, hoạt động bằng nguồn DC, các cuộn dây rơle có các đi-ốt chống ngược nguồn được đấu song song . Cuộn dây của rơle có khả năng làm việc ở chế độ mang điện liên tục. Có cờ chỉ thị trạng thái làm việc. Giải trừ bằng điện hoặc bằng tay.</t>
  </si>
  <si>
    <r>
      <t>Rơle phải bao gồm chân đế (Socket) rời bao gồm 8 bộ tiếp điểm kiểu changeover NO/NC. Được lắp đặt trên khung phẳng Cáp đấu vào chân đế tiết diện từ 1,0 ÷2,5 mm</t>
    </r>
    <r>
      <rPr>
        <vertAlign val="superscript"/>
        <sz val="12"/>
        <rFont val="Times New Roman"/>
        <family val="1"/>
      </rPr>
      <t>2</t>
    </r>
    <r>
      <rPr>
        <sz val="12"/>
        <rFont val="Times New Roman"/>
        <family val="1"/>
      </rPr>
      <t xml:space="preserve">.  </t>
    </r>
  </si>
  <si>
    <t>Theo 6100 (trang 48/69)</t>
  </si>
  <si>
    <t>0.8– 1.1Un</t>
  </si>
  <si>
    <t>Liên tục ≥ 10A/ Tức thời ≥ 30A</t>
  </si>
  <si>
    <r>
      <rPr>
        <u/>
        <sz val="12"/>
        <rFont val="Times New Roman"/>
        <family val="1"/>
      </rPr>
      <t>&lt;</t>
    </r>
    <r>
      <rPr>
        <sz val="12"/>
        <rFont val="Times New Roman"/>
        <family val="1"/>
      </rPr>
      <t xml:space="preserve"> 10ms </t>
    </r>
  </si>
  <si>
    <t>Áp tô mát</t>
  </si>
  <si>
    <t>IX</t>
  </si>
  <si>
    <t>Khóa lựa chọn chức năng, khóa điều khiển, nút ấn chuyển mạch</t>
  </si>
  <si>
    <t>Khóa điều khiển máy cắt, dao cách ly</t>
  </si>
  <si>
    <t>IEC 60947-3 hoặc tương đương</t>
  </si>
  <si>
    <t xml:space="preserve">  Loại  switch điều khiển từ xa bao gồm hai vị trí đóng và cắt các thiết bị nhất thứ như máy cắt, dao cách ly, có đèn chỉ thị ngược trạng thái  với thiết bị. Switch có tối thiểu 3 bộ tiếp điểm vị trí đóng và 3 bộ vị trí cắt loại ấn-vặn khóa</t>
  </si>
  <si>
    <t>Phải có sự phân biệt khác nhau giữa switch điều khiển máy cắt và dao cách ly.</t>
  </si>
  <si>
    <t xml:space="preserve">Dây đấu vào chân cắm có tiết diện từ 1 -2.5mm2  </t>
  </si>
  <si>
    <t>20A</t>
  </si>
  <si>
    <t xml:space="preserve">400VAC/250VDC </t>
  </si>
  <si>
    <t>Khóa chọn chế độ</t>
  </si>
  <si>
    <t xml:space="preserve">  Loại  switch chọn hai chế độ làm việc khác nhau bao gồm switch  ON/OFF, switch Auto/Manual, switch LOCAL/REMOTE.</t>
  </si>
  <si>
    <t>- Switch ON/OFF và Auto/Man có tối thiểu 2 bộ tiếp điểm cho mỗi vị trí.</t>
  </si>
  <si>
    <t>- Switch LOCAL/REMOTE  có tối thiểu 5 bộ tiếp điểm cho mỗi vị trí</t>
  </si>
  <si>
    <t>Khóa chuyển mạch VOL/AMPE AC</t>
  </si>
  <si>
    <t xml:space="preserve">  Loại  switch chuyển mạch  để xem các thông số dòng điện và điện áp được đo lường trên đồng hồ tương ứng..</t>
  </si>
  <si>
    <t>Đối với switch chuyển mạch áp phải bao gổm 7 vị trí (A-B-C-N-AB-BC-CA)</t>
  </si>
  <si>
    <t>Đối với switch chuyển mạch dòng phải bao gồm 4 vị trí (A-B-C-N)</t>
  </si>
  <si>
    <t xml:space="preserve">Dây đấu vào chân cắm có tiết diện từ 2.5 -4mm2  </t>
  </si>
  <si>
    <t xml:space="preserve">500VAC </t>
  </si>
  <si>
    <t>Bộ chỉ thị trạng thái dao tiếp đất ( SEMAPHONE )</t>
  </si>
  <si>
    <t>ISO 9000 IEC hoặc tương đương</t>
  </si>
  <si>
    <t xml:space="preserve">  Loại  chỉ thị vị trí đóng mở của thiết bị như dao tiếp địa bao gồm cuộn dây làm việc bằng nguồn DC. </t>
  </si>
  <si>
    <t xml:space="preserve">  Có cờ hiệu chỉ thị vị trí đóng mở tương ứng theo thiết bị.</t>
  </si>
  <si>
    <t xml:space="preserve">  Có diod chống nguồn ngược mắc song song với cuộn dây.</t>
  </si>
  <si>
    <t>Dây đấu vào chân cắm có tiết diện từ 1-2.5mm2.</t>
  </si>
  <si>
    <t>10A</t>
  </si>
  <si>
    <t xml:space="preserve">75-230VDC </t>
  </si>
  <si>
    <t>Nút ấn điều khiển</t>
  </si>
  <si>
    <t xml:space="preserve"> - Loại ấn tự nhả</t>
  </si>
  <si>
    <t>- Có màu phân biệt : đỏ, xanh nếu là nút ấn điều khiển.</t>
  </si>
  <si>
    <t>- Tiếp điểm: 1NO+1NC</t>
  </si>
  <si>
    <t>- Dây đấu vào chân cắm có tiết diện từ 1 -2.5mm2.</t>
  </si>
  <si>
    <t>X</t>
  </si>
  <si>
    <t>XI</t>
  </si>
  <si>
    <t>Loại rơle trung gian có điện áp 110VDC, 48VDC, 63.5VAC, 220VAC</t>
  </si>
  <si>
    <t>Cài được lên trên thanh DIN 35 x 7.5.</t>
  </si>
  <si>
    <t>Có chỉ thị báo tác động.</t>
  </si>
  <si>
    <t>Có nút test tác động</t>
  </si>
  <si>
    <t>Bao gồm 4 cặp tiếp điểm NO/NC ngõ ra</t>
  </si>
  <si>
    <t>Thời gian tác động</t>
  </si>
  <si>
    <t>≤10ms</t>
  </si>
  <si>
    <t>Cấp bảo vệ</t>
  </si>
  <si>
    <t>Điện trở tiếp điểm</t>
  </si>
  <si>
    <t>≤30mΩ</t>
  </si>
  <si>
    <t>Dòng làm việc liên tục của tiếp điểm</t>
  </si>
  <si>
    <t>≥10A</t>
  </si>
  <si>
    <t>Dòng làm việc ngắn hạn của tiếp điểm</t>
  </si>
  <si>
    <t xml:space="preserve">≥80A/200ms; 200A/10ms; </t>
  </si>
  <si>
    <t>Tuổi thọ (lần đóng cắt)</t>
  </si>
  <si>
    <t xml:space="preserve">≥50x106 </t>
  </si>
  <si>
    <t>Dải tác động</t>
  </si>
  <si>
    <t>Un</t>
  </si>
  <si>
    <t>220VAC/DC</t>
  </si>
  <si>
    <t>XIII</t>
  </si>
  <si>
    <t xml:space="preserve">Dây đấu vào chân cắm có tiết diện từ 0.2 -4.0 mm2  </t>
  </si>
  <si>
    <t>32A</t>
  </si>
  <si>
    <t>XVI</t>
  </si>
  <si>
    <t>XVII</t>
  </si>
  <si>
    <t>Vật tư phụ để hoàn chỉnh tủ và kết nối các mạch chức năng, quạt làm mát, đèn chiếu sáng, sấy, công tắc cửa …</t>
  </si>
  <si>
    <t>Tủ điều khiển, bảo vệ cho một ngăn lộ đường dây 110 kV (1 F67+1 BCU)</t>
  </si>
  <si>
    <t>Rơle bảo vệ và điều khiển tự động</t>
  </si>
  <si>
    <t>II.1</t>
  </si>
  <si>
    <t xml:space="preserve">Rơle bảo vệ so lệch dọc đường dây (F87L) </t>
  </si>
  <si>
    <t xml:space="preserve">Loại P543/Schneider (do bên A cấp, bên B thi công lắp đặt hoàn thiện) </t>
  </si>
  <si>
    <t>Ghi rõ đối với từng tủ</t>
  </si>
  <si>
    <t>Bảo vệ so lệch dọc</t>
  </si>
  <si>
    <t>+ Rơ le phải trang bị các chức năng so sánh pha và dòng điện 02 đầu đường dây để cho phép tác động nhỏ hơn 01 chu kỳ. 
+ Bù tỉ số biến TI, bù điện dung đường dây thông qua giá trị cài đặt trong rơ le 
+ Bảo vệ so lệch với các đặc tuyến có hãm hoặc không hãm. Đặc tuyến so lệch (Ibias, idiff) có thể chọn với 1 đường hoặc 2 đường gấp khúc.
+ Rơ le phải trang bị cổng đấu nối cáp quang trực tiếp đơn mode hoặc đa mode (tùy lựa chọn)
+ Rơ le phải cho phép vận hành với 01 hoặc 02 kênh thông.</t>
  </si>
  <si>
    <t>Bảo vệ khoảng cách pha- pha; pha-đất</t>
  </si>
  <si>
    <t>Cài đặt được tối thiểu 5 vùng và trong đó ít nhất một vùng cài đặt được hướng ngược; có thể cài đặt theo đặc tính đa giác hoặc hình tròn.</t>
  </si>
  <si>
    <t>Tối thiểu có một vùng để được hướng ngược; có thể cài đặt theo đặc tính đa giác hoặc hình tròn</t>
  </si>
  <si>
    <t>Bảo vệ quá dòng pha-pha; pha đất có hướng và không hướng</t>
  </si>
  <si>
    <t>+ Đặc tính thời gian độc lập hoặc phụ thuộc theo IEC và ANSI
+ Có ít nhất 3 cấp tác động</t>
  </si>
  <si>
    <t>Đặc tính thời gian độc lập hoặc phụ thuộc theo IEC và ANSI</t>
  </si>
  <si>
    <t>Bảo vệ xa</t>
  </si>
  <si>
    <t>Sơ đồ POTT; PUTT; BOTT…</t>
  </si>
  <si>
    <t>Chống xâm lấn tải, Power swing</t>
  </si>
  <si>
    <t>Hư hỏng mạch áp</t>
  </si>
  <si>
    <t>Cắt 1 pha; 3 pha</t>
  </si>
  <si>
    <t>Có ít nhất 4 chu kỳ AR có thể được lựa chọn, F25 có 2 mức chỉnh định độc lập</t>
  </si>
  <si>
    <t>Đóng vào điểm sự cố</t>
  </si>
  <si>
    <t xml:space="preserve">≥ 16 và lập trình được </t>
  </si>
  <si>
    <t xml:space="preserve"> Yêu cầu</t>
  </si>
  <si>
    <t>II.2</t>
  </si>
  <si>
    <t xml:space="preserve">Bảo vệ quá dòng có hướng phía 110kV (F67) </t>
  </si>
  <si>
    <t>Nhà sản xuất, nước sản xuất</t>
  </si>
  <si>
    <t>Bảo vệ chống hư hỏng máy cắt (50BF)</t>
  </si>
  <si>
    <t xml:space="preserve">Hư hỏng mạch áp </t>
  </si>
  <si>
    <t>Đo lường (U, I, P, Q…), 68 (B/T), SOFT</t>
  </si>
  <si>
    <t>≥12 và lập trình được</t>
  </si>
  <si>
    <t>II.3</t>
  </si>
  <si>
    <t>Tripping-lockout relay (86)</t>
  </si>
  <si>
    <r>
      <t>£</t>
    </r>
    <r>
      <rPr>
        <sz val="12"/>
        <rFont val="Times New Roman"/>
        <family val="1"/>
      </rPr>
      <t xml:space="preserve"> 10ms </t>
    </r>
  </si>
  <si>
    <t>II.4</t>
  </si>
  <si>
    <t>Trip circuit supervision relay(74)</t>
  </si>
  <si>
    <t xml:space="preserve"> Loại rơle trung gian dùng nguồn DC bao gồm 2 cuộn dây rơle có chức năng giám sát mạch cắt trong các trường hợp máy cắt đóng, cắt và mất nguồn, các cuộn dây rơle có các đi-ốt chống ngược nguồn mắc nối tiếp. Cuộn dây của rơle có khả năng làm việc ở chế độ mang điện liên tục. Rơle có tín hiệu led hoặc cờ báo trạng thái làm việc</t>
  </si>
  <si>
    <t>Thiết bị điều khiển mức ngăn (BCU)</t>
  </si>
  <si>
    <t xml:space="preserve">≥ 40 và lập trình được </t>
  </si>
  <si>
    <t xml:space="preserve">≥35 và lập trình được </t>
  </si>
  <si>
    <t>Theo 6100 (trang 49)</t>
  </si>
  <si>
    <t>17.5A</t>
  </si>
  <si>
    <t>Tủ</t>
  </si>
  <si>
    <t>Nhà sản xuất/ Nước sản xuất</t>
  </si>
  <si>
    <t>Kích thước tủ (HxWxD)</t>
  </si>
  <si>
    <t>1400x800x50</t>
  </si>
  <si>
    <t>Chiều dày vỏ tủ</t>
  </si>
  <si>
    <r>
      <t>&gt;</t>
    </r>
    <r>
      <rPr>
        <sz val="12"/>
        <rFont val="Times New Roman"/>
        <family val="1"/>
      </rPr>
      <t>2mm</t>
    </r>
  </si>
  <si>
    <t>Vỏ tủ làm bằng inox 304 hoặc tương đương, đầu cáp vào từ đáy lên, có màn chắn côn trùng xâm nhập</t>
  </si>
  <si>
    <t>Aptomat</t>
  </si>
  <si>
    <t>Tiêu chuẩn</t>
  </si>
  <si>
    <t>Rơ le kiểm tra điện áp</t>
  </si>
  <si>
    <t>Rơ le phụ</t>
  </si>
  <si>
    <t>Rơ le thời gian</t>
  </si>
  <si>
    <t>Mạch sấy, đèn</t>
  </si>
  <si>
    <t>Khóa cửa</t>
  </si>
  <si>
    <t xml:space="preserve"> </t>
  </si>
  <si>
    <t>Lắp đặt</t>
  </si>
  <si>
    <t>Nguồn cấp</t>
  </si>
  <si>
    <t>0 – 55 độ C</t>
  </si>
  <si>
    <t>đến 93% (non-condensing)</t>
  </si>
  <si>
    <t>- Nhà máy sản xuất/Nước sản xuất</t>
  </si>
  <si>
    <t>a.1</t>
  </si>
  <si>
    <t>Switch L2</t>
  </si>
  <si>
    <t>Kết nối giữa các thiết bị mạng</t>
  </si>
  <si>
    <t>Switch Layer 2, công nghiệp kiểu quản lý (Hardened Managed)</t>
  </si>
  <si>
    <t>Theo 6100 (trang 64)</t>
  </si>
  <si>
    <t>Số lượng cổng kết nối tối đa</t>
  </si>
  <si>
    <t>≥ 24 cổng Fast Ethernet điện và 
≥ 04 cổng quang 
(các cổng sẵn sàng sử dụng)</t>
  </si>
  <si>
    <t>≥ 24 cổng Fast Ethernet điện và 
≥ 02 cổng quang 
(các cổng sẵn sàng sử dụng)</t>
  </si>
  <si>
    <t>Tiêu chuẩn chế tạo</t>
  </si>
  <si>
    <t>EN61000, IEC 61850-3, IEEE 1613
IEC61000-4-2, IEC61000-4-3, IEC61000-4-4, IEC61000-4-5, IEC61000-4-6, IEC61000-4-8
IEC61000-4-11</t>
  </si>
  <si>
    <t>Cổng Uplink/Manage.</t>
  </si>
  <si>
    <t xml:space="preserve">        + Tốc độ truyền</t>
  </si>
  <si>
    <r>
      <t>&gt;</t>
    </r>
    <r>
      <rPr>
        <sz val="12"/>
        <rFont val="Times New Roman"/>
        <family val="1"/>
      </rPr>
      <t xml:space="preserve"> 1Gbps</t>
    </r>
  </si>
  <si>
    <t xml:space="preserve">        + Loại cổng</t>
  </si>
  <si>
    <t>Cổng điện hoặc cổng quang 10/100/1000Mbps, hoặc kết hợp dạng combo</t>
  </si>
  <si>
    <t xml:space="preserve">        + Số lượng</t>
  </si>
  <si>
    <t>≥ 4 cổng</t>
  </si>
  <si>
    <t>Cổng Fast Ethernet:</t>
  </si>
  <si>
    <t>10/100Mbps</t>
  </si>
  <si>
    <t>10/100Base-TX (RJ45)</t>
  </si>
  <si>
    <t>≥ 24 cổng</t>
  </si>
  <si>
    <t>Giao thức quản lý</t>
  </si>
  <si>
    <t>IGMP snooping, VLANs, GARP protocols,
LACP, and via
web browser, Telnet, SNMP, RMON, TFTP,
IEC 61850 QoS, MMS Server</t>
  </si>
  <si>
    <t>Các tính năng Switch Layer 2</t>
  </si>
  <si>
    <t>Flow Control, Redundant Protocol (STP,
RSTP, MSTP), VLANs, Link Aggregation,
IGMP Snooping v1/v2/v3</t>
  </si>
  <si>
    <t>Nguồn cấp:</t>
  </si>
  <si>
    <t>≥ 2 (1+1)</t>
  </si>
  <si>
    <t xml:space="preserve">        + Dải điện áp</t>
  </si>
  <si>
    <t>150- 240VDC</t>
  </si>
  <si>
    <t xml:space="preserve">150 - 240VDC </t>
  </si>
  <si>
    <t>Môi trường làm việc:</t>
  </si>
  <si>
    <t xml:space="preserve">        + Nhiệt độ</t>
  </si>
  <si>
    <t xml:space="preserve">        + Độ ẩm</t>
  </si>
  <si>
    <t>Phần mềm kết nối cấu hình và các phụ kiện khác đi kèm</t>
  </si>
  <si>
    <t>-10°C đến 55°C</t>
  </si>
  <si>
    <t>25% đến 95% (non-condensing)</t>
  </si>
  <si>
    <t>THEO 6100 (TRANG 66)</t>
  </si>
  <si>
    <t>Rackmount</t>
  </si>
  <si>
    <t>Switch Layer 3</t>
  </si>
  <si>
    <t>Hãng sản xuất / Nước sản xuất</t>
  </si>
  <si>
    <t>Ghi đầy đủ</t>
  </si>
  <si>
    <t>Kết nối giữa các thiết bị mạng và kết nối về trung tâm điều khiển</t>
  </si>
  <si>
    <t>EN61000, IEC 61850-3, IEEE 1613</t>
  </si>
  <si>
    <t>IGMP snooping, VLANs, GARP
protocols, LACP, and via web
browser, Telnet, SNMP, RMON,
TFTP, IEC 61850 QoS, MMS
Server</t>
  </si>
  <si>
    <t>Các tính năng Switch Layer 3</t>
  </si>
  <si>
    <t>Flow Control, Redundant Protocol (STP, RSTP, MSTP), VLANs, Link Aggregation, IGMP Snooping v1/v2/v3</t>
  </si>
  <si>
    <t>+ Dải điện áp</t>
  </si>
  <si>
    <t xml:space="preserve">Fire wall </t>
  </si>
  <si>
    <t>Mã hiệu sản xuất</t>
  </si>
  <si>
    <t>Nhà máy sản xuất/Nước sản xuất</t>
  </si>
  <si>
    <t>Năng lực thiết bị</t>
  </si>
  <si>
    <t>Định tuyến</t>
  </si>
  <si>
    <t>0°C đến 45°C</t>
  </si>
  <si>
    <t>25% đến 90% (non-condensing)</t>
  </si>
  <si>
    <t>Module quang SFP</t>
  </si>
  <si>
    <t>Tưong thích với thiết bị hiện hữu tại các TBA theo sơ đồ kết nối thông tin</t>
  </si>
  <si>
    <t>Cáp quang phi kim loại (Non-Metallic Optic Cable - NMOC)</t>
  </si>
  <si>
    <t>Tiêu chuẩn chế tạo sợi quang</t>
  </si>
  <si>
    <t>ITU-T G.652.C or G.652.D</t>
  </si>
  <si>
    <t>Bước sóng làm việc       (nm)</t>
  </si>
  <si>
    <t>1310 và 1550</t>
  </si>
  <si>
    <t>Sợi quang được dùng là loại  chiết suất bậc và là vật liệu thuỷ tinh chất lượng cao (24 sợi theo ITU-T G652.D).</t>
  </si>
  <si>
    <t>Số sợi quang</t>
  </si>
  <si>
    <t>Đường kính trung bình của cáp (mm)</t>
  </si>
  <si>
    <t>12.8± 0.2</t>
  </si>
  <si>
    <t>Trọng lượng cáp (kg/km)</t>
  </si>
  <si>
    <t>Nhà thầu đề xuất</t>
  </si>
  <si>
    <t>Bán kính uốn cong nhỏ nhất (mm)</t>
  </si>
  <si>
    <t>- Có tải: ≤ 280</t>
  </si>
  <si>
    <t>- Không tải: ≤ 320</t>
  </si>
  <si>
    <t>Số sợi quang trong một ống lỏng</t>
  </si>
  <si>
    <t>Max. 6c</t>
  </si>
  <si>
    <t>Ống lỏng</t>
  </si>
  <si>
    <t>PBT (Polybutylene Terephthalate)</t>
  </si>
  <si>
    <t>Đường kính ngoài</t>
  </si>
  <si>
    <t>2.2 mm ± 0.1mm</t>
  </si>
  <si>
    <t>Ống đệm</t>
  </si>
  <si>
    <t>PE</t>
  </si>
  <si>
    <t>Chất độn trong ống lỏng</t>
  </si>
  <si>
    <t>Thixotrophic Jelly</t>
  </si>
  <si>
    <t>Thành phần gia cường trung tâm</t>
  </si>
  <si>
    <t>FRP (Fiberglass Reinforced Plastic)</t>
  </si>
  <si>
    <t>Vật liệu chống thấm</t>
  </si>
  <si>
    <t>Sợi chống thấm (Water Blocking Yarn)</t>
  </si>
  <si>
    <t>Băng chống thấm nước (Water Blocking Tape)</t>
  </si>
  <si>
    <t xml:space="preserve">Băng chống thấm nước và tạo độ tròn đều cho lõi cáp </t>
  </si>
  <si>
    <t>Phương pháp bện lõi</t>
  </si>
  <si>
    <t>Bện đảo chiều SZ</t>
  </si>
  <si>
    <t>Vật liệu vỏ cáp</t>
  </si>
  <si>
    <t>Polyethylene</t>
  </si>
  <si>
    <t>Loại vỏ</t>
  </si>
  <si>
    <t>Chống gặm nhấm và chịu nước</t>
  </si>
  <si>
    <t>Mầu sợi</t>
  </si>
  <si>
    <t>Mã màu của sợi quang tuân theo tiêu chuẩn TIA/EIA-598-A</t>
  </si>
  <si>
    <t>Vị trí sợi quang và mã màu</t>
  </si>
  <si>
    <t>1: Xanh dương – Blue (BL)</t>
  </si>
  <si>
    <t>2: Cam – Orange (OR)</t>
  </si>
  <si>
    <t>3: Xanh lục – Green (GR)</t>
  </si>
  <si>
    <t>4: Nâu – Brown (BN)</t>
  </si>
  <si>
    <t>5: Xám – Gray (GY)</t>
  </si>
  <si>
    <t>6: Trắng – White (WT)</t>
  </si>
  <si>
    <t>Mã màu của ống lỏng tuân theo tiêu chuẩn TIA/EIA-598-A</t>
  </si>
  <si>
    <t>Số ống lỏng</t>
  </si>
  <si>
    <t>Cáp 24 sợi quang: 04 ống lỏng mầu BL, OR, GR và BN</t>
  </si>
  <si>
    <t>Hệ số suy hao (dB/km)</t>
  </si>
  <si>
    <t>tại 1625nm: ≤ 0.4 dB/km</t>
  </si>
  <si>
    <t>tại 1550nm: ≤ 0.4 dB/km</t>
  </si>
  <si>
    <t>tại 1383nm: ≤ 0.3 dB/km</t>
  </si>
  <si>
    <t>Hệ số tán sắc (ps/nm.km)</t>
  </si>
  <si>
    <t>≤ 2.0 - 6.0 tại 1530 - 1565nm</t>
  </si>
  <si>
    <t>≤ 4.5 - 11.2 tại 1565 - 1625nm</t>
  </si>
  <si>
    <t>Chỉ số khúc xạ hiệu dụng dải phổ Neff</t>
  </si>
  <si>
    <t>1.468 tại 1550nm</t>
  </si>
  <si>
    <t>Hệ số PMD (ps/km1/2)</t>
  </si>
  <si>
    <t>≤ 0.2</t>
  </si>
  <si>
    <t>Bước sóng tán sắc về không (nm)</t>
  </si>
  <si>
    <t>Độ dốc tán sắc (ps/nm2.km)</t>
  </si>
  <si>
    <t>≤ 0.092</t>
  </si>
  <si>
    <t>Bước sóng cắt (nm)</t>
  </si>
  <si>
    <t>λcc ≤ 1450</t>
  </si>
  <si>
    <t>Suy hao uốn cong (d = 60mm x 100vòng) (dB)</t>
  </si>
  <si>
    <t>≤ 0.05 tại 1625nm</t>
  </si>
  <si>
    <t>Đường kính trường mode (µm)</t>
  </si>
  <si>
    <t>9.6±0.4 tại 1550nm</t>
  </si>
  <si>
    <t>Tâm sai trường mốt (µm)</t>
  </si>
  <si>
    <t>≤ 0.5 µm</t>
  </si>
  <si>
    <t>Đường kính lớp phản xạ (µm)</t>
  </si>
  <si>
    <t>125±1.0 µm</t>
  </si>
  <si>
    <t>Độ không tròn đều lớp phản xạ (%)</t>
  </si>
  <si>
    <t>≤ 0.5 %</t>
  </si>
  <si>
    <t>Đường kính lớp phủ ngoài (µm)</t>
  </si>
  <si>
    <t>245 µm ± 5 µm</t>
  </si>
  <si>
    <t>Điểm suy hao tăng đột biến (dB)</t>
  </si>
  <si>
    <t>0.1 dB</t>
  </si>
  <si>
    <t>Sức căng sợi quang (Gpa)</t>
  </si>
  <si>
    <t>≥ 0.7 Gpa</t>
  </si>
  <si>
    <t xml:space="preserve">BỘ CẮT LỌC SÉT NGUỒN AC-220V/16A </t>
  </si>
  <si>
    <t>Số catalog tham chiếu</t>
  </si>
  <si>
    <t>IEC / TCVN 68-135</t>
  </si>
  <si>
    <t>Bao gồm 2 phần:</t>
  </si>
  <si>
    <t>+ Shunt surge diverer</t>
  </si>
  <si>
    <t>+ Surge reduction filters</t>
  </si>
  <si>
    <t>220VAC</t>
  </si>
  <si>
    <t>Điện áp vận hành (max)</t>
  </si>
  <si>
    <t>275 VAC</t>
  </si>
  <si>
    <t>Dòng điện vận hành</t>
  </si>
  <si>
    <t>16 A</t>
  </si>
  <si>
    <t>Ngưỡng chịu 01 xung định mức (8/20 μs)</t>
  </si>
  <si>
    <t>135kA</t>
  </si>
  <si>
    <t>Chịu được nhiều xung 10/350 μs :</t>
  </si>
  <si>
    <t>+ Xung đầu tiên</t>
  </si>
  <si>
    <t>35kA</t>
  </si>
  <si>
    <t>+ Xung thứ 20</t>
  </si>
  <si>
    <t>20kA</t>
  </si>
  <si>
    <t>Có bộ chỉ thị số lần cắt xung</t>
  </si>
  <si>
    <t>Giám sát</t>
  </si>
  <si>
    <t>Đèn chỉ thị trang thái, cổng alarm relay output (NO/NC)</t>
  </si>
  <si>
    <t>Khung phân phối quang ODF</t>
  </si>
  <si>
    <t>Đấu nối 24 sợi quang, Lắp trên tủ Rack 19”</t>
  </si>
  <si>
    <t>Chất liệu</t>
  </si>
  <si>
    <t>Thép có sơn chống gỉ</t>
  </si>
  <si>
    <t>Phiến đấu dây loại DDF</t>
  </si>
  <si>
    <t>21 cổng 2Mbit/s</t>
  </si>
  <si>
    <t>Phiến đấy dây loại MDF</t>
  </si>
  <si>
    <t>120 pairs</t>
  </si>
  <si>
    <t>Chống sét cho MDF</t>
  </si>
  <si>
    <t>Bao gồm</t>
  </si>
  <si>
    <t xml:space="preserve">Dây nhảy quang </t>
  </si>
  <si>
    <t>Bộ chuyển đổi quang điện E1/Fast Ethernet</t>
  </si>
  <si>
    <t>Bộ chuyển đổi quang điện Quang/Fast Ethernet</t>
  </si>
  <si>
    <t xml:space="preserve">Tủ </t>
  </si>
  <si>
    <t>Thép tấm mạ kẽm, xử lý bề mặt trước khi sơn tĩnh điện.</t>
  </si>
  <si>
    <t>Lỗ profile theo chuẩn EIA-310-D đảm bảo tương thích với hầu hết các thiết bị treo rack 19”.</t>
  </si>
  <si>
    <t>Cánh mở cả từ hai phía, cánh trước mica.</t>
  </si>
  <si>
    <t>Mầu sơn</t>
  </si>
  <si>
    <t>RAL 7035, Sơn tĩnh điện đạt TCVN 2097-1993</t>
  </si>
  <si>
    <t>Cấu trúc</t>
  </si>
  <si>
    <t>khung được hàn cố định</t>
  </si>
  <si>
    <t>Thông gió, sấy, chiếu sáng</t>
  </si>
  <si>
    <t>Có quạt thông gió, điện trở sấy kèm bộ điều chỉnh tự động.</t>
  </si>
  <si>
    <t>Chiếu sáng liên động cánh tủ.</t>
  </si>
  <si>
    <t>Lắp đặt sẵn 01 MCB 10A nguồn sấy, quạt, chiếu sáng.</t>
  </si>
  <si>
    <t xml:space="preserve">Yêu cầu </t>
  </si>
  <si>
    <t>TK</t>
  </si>
  <si>
    <t>Yêu cầu kỹ thuật Camera giám sát an ninh góc cố định ngoài trời</t>
  </si>
  <si>
    <t>Cảm biến hình ảnh:</t>
  </si>
  <si>
    <t>Công nghệ Progressive scan CMOS 1/3”, 2MP</t>
  </si>
  <si>
    <t>Độ phân giải:</t>
  </si>
  <si>
    <t>1920x1080 (HDTV 1080p) to 320x180</t>
  </si>
  <si>
    <t>Chức năng quan sát ngày/đêm</t>
  </si>
  <si>
    <t xml:space="preserve">Độ nhạy sáng (độ sáng tối thiểu cho hình ảnh chấp nhận được): </t>
  </si>
  <si>
    <t xml:space="preserve">Màu: </t>
  </si>
  <si>
    <t xml:space="preserve">Đơn sắc </t>
  </si>
  <si>
    <t>≤ 0,031 lx</t>
  </si>
  <si>
    <t>Khi đèn hồng ngoại bật:</t>
  </si>
  <si>
    <t>≤ 0,01 lux (đen trắng)</t>
  </si>
  <si>
    <t xml:space="preserve">Ống kính tích hợp </t>
  </si>
  <si>
    <t xml:space="preserve">Tiêu cự nhỏ nhất: </t>
  </si>
  <si>
    <t xml:space="preserve">≤4,8 mm </t>
  </si>
  <si>
    <t>Tiêu cự lớn nhất :</t>
  </si>
  <si>
    <t>≥ 120 mm</t>
  </si>
  <si>
    <t>Góc quan sát:</t>
  </si>
  <si>
    <t>2,4° (tele) to 57,6° (wide)</t>
  </si>
  <si>
    <t>Góc quay đứng</t>
  </si>
  <si>
    <t>- 15 độ đến + 90 độ</t>
  </si>
  <si>
    <t>Góc quay ngang</t>
  </si>
  <si>
    <t>Tỉ số phóng quang học:</t>
  </si>
  <si>
    <t>≥ 16 lần (16X optical zoom)</t>
  </si>
  <si>
    <t>Tỉ số phóng kỹ thuật số:</t>
  </si>
  <si>
    <t>≥ 12 lần (12X digital zoom)</t>
  </si>
  <si>
    <t>Tốc độ quay ngang:</t>
  </si>
  <si>
    <t xml:space="preserve">Bộ nhớ </t>
  </si>
  <si>
    <t>Hỗ trợ khe cắm 512 MB RAM, 256 MB Flash</t>
  </si>
  <si>
    <t>Âm thanh</t>
  </si>
  <si>
    <t>Hỗ trợ âm thanh 2 chiều chuẩn : AAC-LC 8/16 kHz, G.711 PCM 8 kHz, G.726 ADPCM 8 kHz</t>
  </si>
  <si>
    <t>Chuẩn nén:</t>
  </si>
  <si>
    <t>hỗ trợ MPEG4,JPEG</t>
  </si>
  <si>
    <t xml:space="preserve">Chuẩn đáp ứng </t>
  </si>
  <si>
    <t>EN 55022, EN 61000, EN 55024, EN 50121-4, IEC 62236-4, IEC 60068-2-1, IEC 60068-2-2, IEC 60068-2-6, IEC 60068-2-14. IEC 60068-2-27, IEC 60068-2-78, ISO 4898-2, ONVIF</t>
  </si>
  <si>
    <t>Độ bền cơ học</t>
  </si>
  <si>
    <t>Thiết bị : 100.000 giờ</t>
  </si>
  <si>
    <t>Cổng kết nối</t>
  </si>
  <si>
    <t>RJ45, Ethernet 10/100 BaseT</t>
  </si>
  <si>
    <t>Giao thức mạng</t>
  </si>
  <si>
    <t>IPv4/v6, HTTP, HTTPSa, SSL/TLSa, QoS Layer 3 DiffServ, FTP, SFTP, CIFS/SMB, SMTP, Bonjour, UPnPTM, SNMP v1/v2c/v3 (MIB-II), ARP, SOCKS, SSH, NTCIP, DNS,DynDNS,NTP,RTSP,RTP,TCP, UDP,IGMP,RTCP,ICMP,DHCP.</t>
  </si>
  <si>
    <t xml:space="preserve">Hỗ trợ phần mềm quản lý video: </t>
  </si>
  <si>
    <t xml:space="preserve">Hỗ trợ giao diện phát triển phần mềm ứng dụng theo yêu cầu người dùng : </t>
  </si>
  <si>
    <t>Nhiệt độ -5 °C tới 50 °C  độ ẩm 10–100% RH (không đọng xương)</t>
  </si>
  <si>
    <t>Chiếu sáng hồng ngoại</t>
  </si>
  <si>
    <t>tích hợp</t>
  </si>
  <si>
    <t>Công nghệ</t>
  </si>
  <si>
    <t>LED,IR, 850nm hoặc tốt hơn</t>
  </si>
  <si>
    <t>Tầm chiếu xa nhất</t>
  </si>
  <si>
    <r>
      <rPr>
        <u/>
        <sz val="12"/>
        <rFont val="Times New Roman"/>
        <family val="1"/>
      </rPr>
      <t>&gt;</t>
    </r>
    <r>
      <rPr>
        <sz val="12"/>
        <rFont val="Times New Roman"/>
        <family val="1"/>
      </rPr>
      <t>120m</t>
    </r>
  </si>
  <si>
    <t>Góc chiếu</t>
  </si>
  <si>
    <t>20độ</t>
  </si>
  <si>
    <t>Hỗ trợ nhiều kết nối</t>
  </si>
  <si>
    <t>Cấu hình qua trình duyệt</t>
  </si>
  <si>
    <t>Hỗ trợ trình duyệt</t>
  </si>
  <si>
    <t xml:space="preserve">Có, IE, Firefox, Chrome </t>
  </si>
  <si>
    <t>Tương thích với thiết bị ghi hình:</t>
  </si>
  <si>
    <t>Tương thích hoàn toàn, được xác nhận bởi nhà sản xuất.</t>
  </si>
  <si>
    <t>20-24VAC/24-28VDC</t>
  </si>
  <si>
    <t>Vỏ bảo vệ</t>
  </si>
  <si>
    <t>IP66-, IK10/NEMA 4X-rated</t>
  </si>
  <si>
    <t>Yêu cầu kỹ thuật Camera IP giám sát vận hành thiết bị ngoài trời</t>
  </si>
  <si>
    <t>Công nghệ Progressive scan CMOS 1/3”, 2 MP</t>
  </si>
  <si>
    <t>≥  25 lần (25X optical zoom)</t>
  </si>
  <si>
    <t>0 lux</t>
  </si>
  <si>
    <t>≤  F1.5</t>
  </si>
  <si>
    <t>≥ 120 mm (F3)</t>
  </si>
  <si>
    <t>2.4° (tele) to 57° (wide)</t>
  </si>
  <si>
    <t>0,2 đô/s đến 80 độ/s</t>
  </si>
  <si>
    <t>Khả năng cài đặt vị trí :</t>
  </si>
  <si>
    <t>64 vị trí</t>
  </si>
  <si>
    <t>Vùng bảo mật</t>
  </si>
  <si>
    <t>&gt;8</t>
  </si>
  <si>
    <t>IPv4/v6, HTTP, HTTPSa, SSL/TLSa, QoS Layer 3 DiffServ, FTP, SFTP, CIFS/SMB, SMTP, Bonjour, UPnPTM, SNMP v1/v2c/v3 (MIB-II), ARP, SOCKS, SSH, NTCIP, DNS,DynDNS,NTP, RTSP, RTP, TCP, DP,IGMP,RTCP, ICMP, DHCP.</t>
  </si>
  <si>
    <t>&gt;120m</t>
  </si>
  <si>
    <t>20 độ</t>
  </si>
  <si>
    <t>Điều khiển</t>
  </si>
  <si>
    <t>Quay cùng hướng và tốc độ với camera mô đun</t>
  </si>
  <si>
    <t>Tỷ số tín hiệu/nhiễu</t>
  </si>
  <si>
    <t>50 dB</t>
  </si>
  <si>
    <t>Điều khiển PTZ</t>
  </si>
  <si>
    <t>Từ bàn điều khiển chuyên dụng, trình duyệt, phần mềm, chuột. Cho phép điều khiển PTZ nhanh chỉ bằng một nút nhấn chuột trên màn hình quan sát hoặc bản đồ.</t>
  </si>
  <si>
    <t>Thiết bị : 100.000 giờ, Motor quay quét: 500.000 lần, motor zoom 500.000 lần</t>
  </si>
  <si>
    <t>Báo động</t>
  </si>
  <si>
    <t>4 cồng I/O cảnh báo ra loa, đèn, còi</t>
  </si>
  <si>
    <t>Yêu cầu kỹ thuật của  Camera IP giám sát vận hành thiết bị trong nhà</t>
  </si>
  <si>
    <t xml:space="preserve">≤3,4 mm </t>
  </si>
  <si>
    <t>≥ 122,4mm</t>
  </si>
  <si>
    <t>2,5° (tele) to 57.6° (wide)</t>
  </si>
  <si>
    <t>- 20 độ đến + 90 độ</t>
  </si>
  <si>
    <t>≥ 16 lần (25X optical zoom)</t>
  </si>
  <si>
    <t>LED, 850nm</t>
  </si>
  <si>
    <t>&gt;100m</t>
  </si>
  <si>
    <t>Máy tính thu thập thông số camera (đầu ghi camera)</t>
  </si>
  <si>
    <t>Loại thiết bị</t>
  </si>
  <si>
    <t xml:space="preserve">NVR/DVR </t>
  </si>
  <si>
    <t>Hỗ trợ chuẩn</t>
  </si>
  <si>
    <t xml:space="preserve">Hỗ trợ ONVIF™ </t>
  </si>
  <si>
    <t>Lưu trữ</t>
  </si>
  <si>
    <t>Lưu trữ dữ liệu độc lập và linh hoạt, có chức năng backup dự phòng nếu cần, không phụ thuộc vào phần mềm giúp giảm chi phí và hiệu quả cao.</t>
  </si>
  <si>
    <t>Hỗ trợ luồng</t>
  </si>
  <si>
    <t xml:space="preserve">Hỗ trợ nhiều luồng  độc lập, Live viewing, recording </t>
  </si>
  <si>
    <t>Tìm kiếm nhanh</t>
  </si>
  <si>
    <t xml:space="preserve"> Hỗ trợ tính năng tìm nhanh</t>
  </si>
  <si>
    <t>Tính năng đa nhiệm</t>
  </si>
  <si>
    <t>NVR sẽ có thể thực hiện các chức năng sau đây một cách đồng thời:</t>
  </si>
  <si>
    <t>Ghi hình từ các camera</t>
  </si>
  <si>
    <t>Sao lưu hình ảnh ở chế độ nền</t>
  </si>
  <si>
    <t>Xem trực tiếp và xem lại tại chỗ</t>
  </si>
  <si>
    <t>Cho phép nhiều người dùng kết nối để xem trực tiếp và xem lại qua mạng máy tính mà không làm giảm hiệu năng ghi hình.</t>
  </si>
  <si>
    <t>Định dạng hỗ trợ</t>
  </si>
  <si>
    <t>Hỗ trợ nhiều định dạng : MPEG4 ASP, MxPEG and H.264, MJEPG and MPEG4</t>
  </si>
  <si>
    <t>Hỗ trợ audio</t>
  </si>
  <si>
    <t>Nhận nhiều luồng audio</t>
  </si>
  <si>
    <t>Hỗ trợ motion detection</t>
  </si>
  <si>
    <r>
      <t xml:space="preserve"> Hỗ trợ ghi độc lập trên mỗi camera và tối đa </t>
    </r>
    <r>
      <rPr>
        <u/>
        <sz val="12"/>
        <rFont val="Times New Roman"/>
        <family val="1"/>
      </rPr>
      <t>&gt;</t>
    </r>
    <r>
      <rPr>
        <sz val="12"/>
        <rFont val="Times New Roman"/>
        <family val="1"/>
      </rPr>
      <t xml:space="preserve"> 32 camera.</t>
    </r>
  </si>
  <si>
    <t>Tốc độ xem hình</t>
  </si>
  <si>
    <t>60+ frames/second</t>
  </si>
  <si>
    <t>Tổng số camera</t>
  </si>
  <si>
    <t>≥ 24</t>
  </si>
  <si>
    <t>Số camera IP</t>
  </si>
  <si>
    <t>≥ 16</t>
  </si>
  <si>
    <t>Dung lượng lưu trữ:</t>
  </si>
  <si>
    <t>≥ 14 TB</t>
  </si>
  <si>
    <t xml:space="preserve">Cho phép mở rộng thêm qua cổng eSATA </t>
  </si>
  <si>
    <t>Không giới hạn dung lượng lưu trữ, phụ thuộc vào dung lượng hệ thống lưu trữ</t>
  </si>
  <si>
    <t>Cổng xuất màn hình:</t>
  </si>
  <si>
    <t>Chính:</t>
  </si>
  <si>
    <t>HDMI (và Composite)</t>
  </si>
  <si>
    <t>Phụ:</t>
  </si>
  <si>
    <t>1 x Composite Output</t>
  </si>
  <si>
    <t>NVR sẽ hỗ trợ độ phân giải như sau cho camera  IP tiêu chuẩn</t>
  </si>
  <si>
    <t>4K đến 320x180</t>
  </si>
  <si>
    <t>Ghi hình camera độ nét cao</t>
  </si>
  <si>
    <t>Có (HD-IP camera)</t>
  </si>
  <si>
    <t>Hỗ trợ camera IP của hãng khác</t>
  </si>
  <si>
    <t>Chuẩn nén</t>
  </si>
  <si>
    <t>H.264/MPEG4/JPEG</t>
  </si>
  <si>
    <t>Chế độ ghi hình</t>
  </si>
  <si>
    <t xml:space="preserve">Cho phép lập trình tự động thay đổi tốc độ, độ phân giải (QCIF to 4CIF), chuẩn nén (MPEG-4/JPEG/H.264) theo sự kiện (chuyển động, báo động, hệ thống và lịch biểu) </t>
  </si>
  <si>
    <t>Tương thích và hỗ trợ thiết bị chuyển mạch TCP/IP lớp 3 chuyên dụng cho CCTV.</t>
  </si>
  <si>
    <t>Có, tự động dò tìm và thiết lập kết nối với bộ chuyển mạch mạng lớp 3</t>
  </si>
  <si>
    <t>Khả năng bảo mật, an ninh mạng</t>
  </si>
  <si>
    <t xml:space="preserve">Tự động cấp địa chỉ IP cho camera theo cổng vật lý, thiết lập firewall và theo dõi các kết nối IP, làm cho hệ thống không thể bị xâm nhập (hack) hay chặn (intercept). </t>
  </si>
  <si>
    <t>Hệ thống CCTV (NVR và IP camera) sẽ có khả năng chống lại các kỹ thuật tấn công và xâm nhập sau đây:</t>
  </si>
  <si>
    <t>Rogue device access</t>
  </si>
  <si>
    <t>Mac Spoofing</t>
  </si>
  <si>
    <t>ARP spoofing</t>
  </si>
  <si>
    <t>Injection of Rogue video</t>
  </si>
  <si>
    <t>Switch topology disruption</t>
  </si>
  <si>
    <t>IP Spoofing</t>
  </si>
  <si>
    <t>Recirculation of Old video</t>
  </si>
  <si>
    <t>main in the middle attachks</t>
  </si>
  <si>
    <t>Camera Denial of service</t>
  </si>
  <si>
    <t>DVR Denial of service</t>
  </si>
  <si>
    <t>Traffic storm denial of service</t>
  </si>
  <si>
    <t>Many client connection denial of service</t>
  </si>
  <si>
    <t>Phát hiện chuyển động (VMD):</t>
  </si>
  <si>
    <t>Có, nhiều cấp độ</t>
  </si>
  <si>
    <t>Cài đặt thông số camera bao gồm cả camera quay/quét/zoom) từ thiết bị ghi hình</t>
  </si>
  <si>
    <t>Cho phép cài đặt, lưu, tải lên và xuống các thông số của các camera PTZ</t>
  </si>
  <si>
    <t>Phương thức điều khiển camera quay/quét/zoom</t>
  </si>
  <si>
    <t>IP Telemetry Control</t>
  </si>
  <si>
    <t>RS-232 (Philips-232, DM-RS232 ..)</t>
  </si>
  <si>
    <t>RS-485 (Đa giao thức)</t>
  </si>
  <si>
    <t>Trên cáp đồng trục (Baxall-C, BBV-C, Dennard-C, Pelco-C ..)</t>
  </si>
  <si>
    <t>Phương thức điều khiển NVR và hệ thống camera (bao gồm cài đặt)</t>
  </si>
  <si>
    <t>Nút nhấn trên thiết bị</t>
  </si>
  <si>
    <t>Bàn điều khiển CCTV chuyên dụng</t>
  </si>
  <si>
    <t>Bộ điều khiển từ xa (IR remote)</t>
  </si>
  <si>
    <t xml:space="preserve">Chuột và bàn phím máy tính QWERTY USB </t>
  </si>
  <si>
    <t>Phần mềm và trình duyệt và các thiết bị khác tương thích từ xa</t>
  </si>
  <si>
    <t>Chức năng điều khiển camera cao cấp hạn chế ảnh hưởng do độ trễ</t>
  </si>
  <si>
    <t>Điều khiển định vị camera PTZ (được nối với NVR) chỉ bằng một nút nhấn chuột trên màn hình tại chỗ.</t>
  </si>
  <si>
    <t>Điều khiển định vị camera PTZ (được nối với nó) chỉ bằng một nút nhấn chuột trên bản đồ tại chỗ hoặc phần mềm khách hàng từ xa.</t>
  </si>
  <si>
    <t>Xem từ xa</t>
  </si>
  <si>
    <t>Qua trình duyệt internet hoặc phần mềm</t>
  </si>
  <si>
    <t>Hỗ trợ nhật ký sự kiện (log file)</t>
  </si>
  <si>
    <t>Các tiện ích khác</t>
  </si>
  <si>
    <t>Các chức năng sau có thể được thực hiện qua USB hoặc DVD-R:</t>
  </si>
  <si>
    <t>Cài đặt và nâng cấp phần mềm</t>
  </si>
  <si>
    <t>Sao chép cấu hình từ một NVR sang một NVR khác.</t>
  </si>
  <si>
    <t xml:space="preserve">Báo động và rơ le </t>
  </si>
  <si>
    <t xml:space="preserve">Số cổng báo động </t>
  </si>
  <si>
    <t>≥ 20</t>
  </si>
  <si>
    <t>Số cổng rơ le</t>
  </si>
  <si>
    <t>Màn hình hỗ trợ (Help)</t>
  </si>
  <si>
    <t>Có, trực tuyến</t>
  </si>
  <si>
    <t xml:space="preserve">Hỗ trợ PTZ </t>
  </si>
  <si>
    <t>PTZ điều khiển thủ công, lưu điểm, quay theo sự kiện, theo lịch, điều khiển được bằng bàn điều khiển.</t>
  </si>
  <si>
    <t>Chức năng đồng bộ thời gian</t>
  </si>
  <si>
    <t>Có, qua thiết bị đồng bộ thời gian tại trạm hoặc từ trung tâm điều khiển xa</t>
  </si>
  <si>
    <t>Cảnh báo</t>
  </si>
  <si>
    <t>ghi hình sự kiện khi có cảnh báo, gửi email, chuyển khung nhìn camera, chuyển camera PTZ, xuất tín hiệu I/O</t>
  </si>
  <si>
    <t>Xuất video, hình ảnh</t>
  </si>
  <si>
    <t>Xuất video định dạng AVI, hình ảnh dạng JPEG</t>
  </si>
  <si>
    <t>Switch Network</t>
  </si>
  <si>
    <t>Loại thiết bị chuyển mạch</t>
  </si>
  <si>
    <t>Thiết kế và chế tạo chuyên dụng cho CCTV (camera) trên nền IP</t>
  </si>
  <si>
    <t>Mức độ quản lý và kiểm soát</t>
  </si>
  <si>
    <t>Số cổng camera</t>
  </si>
  <si>
    <t>24 cổng 10/100/1000 base-X</t>
  </si>
  <si>
    <t>Số cổng mở rộng (Uplink)</t>
  </si>
  <si>
    <t>4 x 1000BASE-T, RJ-45</t>
  </si>
  <si>
    <t>1 x RJ-45 cho DVR</t>
  </si>
  <si>
    <t>1 x RJ45 nối mạng chung</t>
  </si>
  <si>
    <t xml:space="preserve">1 x RJ45 nối vào bộ chuyển mạch khác </t>
  </si>
  <si>
    <t>1 x RJ45 cấu hình hệ thống</t>
  </si>
  <si>
    <t>Phương thức kiểm soát</t>
  </si>
  <si>
    <t>Theo địa chỉ MAC</t>
  </si>
  <si>
    <t>Hiển thị trang thái</t>
  </si>
  <si>
    <t xml:space="preserve">Link/Activity </t>
  </si>
  <si>
    <t>Gắn địa chỉ IP camera với địa chỉ mạng (vật lý)</t>
  </si>
  <si>
    <t xml:space="preserve">Quản lý luồng dữ liệu </t>
  </si>
  <si>
    <t>Có, trên cơ sở từng cổng</t>
  </si>
  <si>
    <t xml:space="preserve">Tự động gán camera cho từng kênh trên NVR </t>
  </si>
  <si>
    <t>Cung cấp chế độ an toàn (secure mode) bao gồm các tính năng sau:</t>
  </si>
  <si>
    <t>Restrict endpoints</t>
  </si>
  <si>
    <t>Đảm bảo các điểm kết nối trong mạng CCTV IP (thí dụ từ điểm kết nối với các camera IP) không thể truy cập vào các điểm khác</t>
  </si>
  <si>
    <t>Restrict General / Corporate Network Access</t>
  </si>
  <si>
    <t>Ngăn chặn truy cập vào mạng bên ngoài từ các điểm kết nối trong mạng IP CCTV</t>
  </si>
  <si>
    <t>Lock by MAC Address</t>
  </si>
  <si>
    <t>Khóa các điểm kết nối từ một địa chỉ MAC</t>
  </si>
  <si>
    <t>Trusted Endpoint</t>
  </si>
  <si>
    <t>Thiết lập các kết nối an toàn giữa các điểm (địa chỉ) trong mạng IP CCTV, thí dụ giữa IP camera và NVR/DVR. Gửi các cảnh báo khi có sự xâm nhập hoặc gian trá</t>
  </si>
  <si>
    <t>Restrict Multicast</t>
  </si>
  <si>
    <t>Ngăn truy cập video từ một kết nối (địa chỉ) tới một camera khác hay một địa chỉ khác</t>
  </si>
  <si>
    <t>g</t>
  </si>
  <si>
    <t>Firewall settings</t>
  </si>
  <si>
    <t>Ngăn không cho mở một kết nối đến một máy chủ TCP và thực hiện các hoạt động nguy hại như tấn công DoS từ bất cứ một điểm nào trong mạng.</t>
  </si>
  <si>
    <t>Bộ chuyển đổi nguồn 220VDC/220VAC (Inverter system)</t>
  </si>
  <si>
    <t>CŨ</t>
  </si>
  <si>
    <t>Điện áp vào/ra</t>
  </si>
  <si>
    <t xml:space="preserve">2 nguồn song song 220VDC/220VAC-50Hz. Ở chế độ vận hành bình thường thiết bị có chế độ bypass sử dụng nguồn 220 VAC, khi mất nguồn 220 VAC thiết bị tự động chuyển sang sử dụng nguồn 220 VDC, thời gian chuyển mạch phải đảm bảo không ảnh hưởng đến hoạt động của thiết bị trong hệ thống điều khiển tích hợp (máy tính không bị shut down hoặc khởi động lại,...) 
</t>
  </si>
  <si>
    <t>Công suất</t>
  </si>
  <si>
    <t>≥ 2500W</t>
  </si>
  <si>
    <r>
      <rPr>
        <u/>
        <sz val="12"/>
        <rFont val="Times New Roman"/>
        <family val="1"/>
      </rPr>
      <t>&gt;</t>
    </r>
    <r>
      <rPr>
        <sz val="12"/>
        <rFont val="Times New Roman"/>
        <family val="1"/>
      </rPr>
      <t xml:space="preserve"> 3200VA</t>
    </r>
  </si>
  <si>
    <t>Lắp đặt trong tủ ESTI 19"</t>
  </si>
  <si>
    <t>Bộ cắt lọc sét nguồn</t>
  </si>
  <si>
    <t>Loại 3P+N</t>
  </si>
  <si>
    <t>Khả năng tản dòng sét với xung sét 8/20 µs</t>
  </si>
  <si>
    <t>≥40kA hoặc theo tính toán</t>
  </si>
  <si>
    <t>Dòng rò</t>
  </si>
  <si>
    <t>&lt;10 mA</t>
  </si>
  <si>
    <t>Màn hình giám sát</t>
  </si>
  <si>
    <r>
      <rPr>
        <sz val="12"/>
        <rFont val="Calibri"/>
        <family val="2"/>
      </rPr>
      <t>≥</t>
    </r>
    <r>
      <rPr>
        <sz val="12"/>
        <rFont val="Times New Roman"/>
        <family val="1"/>
      </rPr>
      <t xml:space="preserve"> 42 inch</t>
    </r>
  </si>
  <si>
    <t>Full HD</t>
  </si>
  <si>
    <t>Độ tương phản (động)</t>
  </si>
  <si>
    <t>100.000:1 hoặc hơn</t>
  </si>
  <si>
    <t>Vỏ tủ camera</t>
  </si>
  <si>
    <t>Cáp nguồn hạ thế</t>
  </si>
  <si>
    <t>Ghi cụ thể (không ghi tương đương)</t>
  </si>
  <si>
    <t>Số order</t>
  </si>
  <si>
    <t>IEC 60228 hoặc tương đương</t>
  </si>
  <si>
    <t>Vật liệu dẫn điện</t>
  </si>
  <si>
    <t>đồng</t>
  </si>
  <si>
    <t>Bề dày cách điện</t>
  </si>
  <si>
    <t>theo IEC 60502-1</t>
  </si>
  <si>
    <t>Số lượng lõi</t>
  </si>
  <si>
    <t>Rated voltage</t>
  </si>
  <si>
    <t>0.6/1.0</t>
  </si>
  <si>
    <t>Thí nghiệm điện áp</t>
  </si>
  <si>
    <t>3.5kV / 5min</t>
  </si>
  <si>
    <t>Dãi nhiệt độ</t>
  </si>
  <si>
    <r>
      <t>&gt;</t>
    </r>
    <r>
      <rPr>
        <sz val="12"/>
        <rFont val="Times New Roman"/>
        <family val="1"/>
      </rPr>
      <t xml:space="preserve"> 70</t>
    </r>
  </si>
  <si>
    <t>Băng đồng chống nhiễu</t>
  </si>
  <si>
    <t>Vỏ</t>
  </si>
  <si>
    <t>Chống chuột, chống cháy</t>
  </si>
  <si>
    <t>Cáp điều khiển nhiều lõi</t>
  </si>
  <si>
    <t>~ 0.9</t>
  </si>
  <si>
    <t>Dạng vật liêu cách điện</t>
  </si>
  <si>
    <t>Vỏ PVC, theo IEC 60227-4</t>
  </si>
  <si>
    <t>Vỏ bọc</t>
  </si>
  <si>
    <t>-Vật liệu</t>
  </si>
  <si>
    <t>bằng hợp chất và giấy cách điện</t>
  </si>
  <si>
    <t>-Bề dày</t>
  </si>
  <si>
    <t>~ 1.5</t>
  </si>
  <si>
    <t>- Loại 4.0mm2</t>
  </si>
  <si>
    <t>BẢNG DỮ LIỆU CÁP HẠ THẾ</t>
  </si>
  <si>
    <t>Số lượng và tiết diện dây dẫn      n x mm2</t>
  </si>
  <si>
    <t>Bề dày cách điện mm</t>
  </si>
  <si>
    <t>Bề dày vỏ mm</t>
  </si>
  <si>
    <t>Trong lượng bao gồm</t>
  </si>
  <si>
    <t>Trong lượng tương đương  kg/km</t>
  </si>
  <si>
    <r>
      <t>Điện trở 1 chiều tại 20</t>
    </r>
    <r>
      <rPr>
        <vertAlign val="superscript"/>
        <sz val="12"/>
        <rFont val="Times New Roman"/>
        <family val="1"/>
      </rPr>
      <t>0</t>
    </r>
    <r>
      <rPr>
        <sz val="12"/>
        <rFont val="Times New Roman"/>
        <family val="1"/>
      </rPr>
      <t>C Ohm/km</t>
    </r>
  </si>
  <si>
    <t>Dung lượng dòng điện tại điều kiện lắp đặt theo đặc tính kỹ thuật</t>
  </si>
  <si>
    <t>.</t>
  </si>
  <si>
    <t>BẢNG DỮ LIỆU CỦA CÁP ĐIỀU KHIỂN NHIỀU LÕI</t>
  </si>
  <si>
    <t>Miêu tả</t>
  </si>
  <si>
    <t>Yêu cầu kỹ thuật</t>
  </si>
  <si>
    <t>Kiểu loại</t>
  </si>
  <si>
    <t xml:space="preserve">Bảo hành                                                                        </t>
  </si>
  <si>
    <t>5 năm đối với sản phẩm xuất xứ từ nước ngoài
3 năm đối với sản phẩm xuất xứ trong nước</t>
  </si>
  <si>
    <t>NEMA CC, TCVN</t>
  </si>
  <si>
    <t>Kiểu đấu nối</t>
  </si>
  <si>
    <t>Phía dây dẫn</t>
  </si>
  <si>
    <t>Phía thiết bị/Dây dẫn</t>
  </si>
  <si>
    <t>Thân kẹp cực</t>
  </si>
  <si>
    <t>Nhôm (chiếm 90% trở lên)</t>
  </si>
  <si>
    <t>Bulong mạ kẽm nhúng nóng cấp</t>
  </si>
  <si>
    <t xml:space="preserve">Vòng đệm </t>
  </si>
  <si>
    <t>Thép lò xo mạ</t>
  </si>
  <si>
    <t>Tấm lưỡng kim (nếu có)</t>
  </si>
  <si>
    <t>Theo dòng định mức của ngăn lộ</t>
  </si>
  <si>
    <t>Độ tăng nhiệt độ lớn nhất khi mang tải định mức</t>
  </si>
  <si>
    <r>
      <rPr>
        <u/>
        <sz val="13"/>
        <rFont val="Times New Roman"/>
        <family val="1"/>
      </rPr>
      <t>&lt;</t>
    </r>
    <r>
      <rPr>
        <sz val="13"/>
        <rFont val="Times New Roman"/>
        <family val="1"/>
      </rPr>
      <t xml:space="preserve"> 90</t>
    </r>
    <r>
      <rPr>
        <vertAlign val="superscript"/>
        <sz val="13"/>
        <rFont val="Times New Roman"/>
        <family val="1"/>
      </rPr>
      <t>0</t>
    </r>
    <r>
      <rPr>
        <sz val="13"/>
        <rFont val="Times New Roman"/>
        <family val="1"/>
      </rPr>
      <t>C</t>
    </r>
  </si>
  <si>
    <t>Độ nhám bề mặt đầu nối thiết bị</t>
  </si>
  <si>
    <t>Phẳng, bóng</t>
  </si>
  <si>
    <t>Ngoài trời</t>
  </si>
  <si>
    <t>31,5 kA/1s</t>
  </si>
  <si>
    <t>Biên bản thí nghiệm điển hình</t>
  </si>
  <si>
    <t>Tài liệu kỹ thuật và bản vẽ kèm theo</t>
  </si>
  <si>
    <t>23±2x2,5%/0,4</t>
  </si>
  <si>
    <t>Un= 4÷6%</t>
  </si>
  <si>
    <t>Dầu cách điện</t>
  </si>
  <si>
    <t>Mã tham chiếu</t>
  </si>
  <si>
    <r>
      <t>0</t>
    </r>
    <r>
      <rPr>
        <sz val="12"/>
        <color theme="1"/>
        <rFont val="Times New Roman"/>
        <family val="1"/>
      </rPr>
      <t>C</t>
    </r>
  </si>
  <si>
    <t>Nhiệt độ môi trường trung bình</t>
  </si>
  <si>
    <t>Có ít nhất 4 cấp tác động; đặc tính thời gian độc lập hoặc phụ thuộc theo IEC và ANSI</t>
  </si>
  <si>
    <t>≥ 5000VA</t>
  </si>
  <si>
    <t>Khả năng Paket forwarding Data Rate: ≥ 448 Gbps</t>
  </si>
  <si>
    <t>Khả năng throughput: 333 Mpps</t>
  </si>
  <si>
    <t>RAM ≥ 2 GB</t>
  </si>
  <si>
    <t>Flash: ≥ 2 GB</t>
  </si>
  <si>
    <t>Có sẵn 02 module nguồn AC220V hoặc 01 nguồn AC220, 01 nguồn 220VDC (nguồn kép) đáp ứng tiêu chí Online 1+1</t>
  </si>
  <si>
    <t>Giao diện kết nối</t>
  </si>
  <si>
    <t>Có sẵn 24 cổng Fast Ethernet điện</t>
  </si>
  <si>
    <t>Có sẵn 04 cổng combo 1GbE/10GbE loại SFP/SFP</t>
  </si>
  <si>
    <t>01 USB Port</t>
  </si>
  <si>
    <t>01 Console Port</t>
  </si>
  <si>
    <t>Có hỗ trợ công nghệ nối 10 switch vật lý khác nhau thành 01 switch logic duy nhất với khoảng cách giữa 02 switch tối thiểu 70km</t>
  </si>
  <si>
    <t>04 Modul quang single mode 1000BASE-EX (hỗ trợ 40km)</t>
  </si>
  <si>
    <t>Bảo vệ quá dòng pha có hướng (67)</t>
  </si>
  <si>
    <t>Bảo vệ quá dòng chạm đất có hướng (67N)</t>
  </si>
  <si>
    <t>Bảo vệ quá dòng pha (50/51)</t>
  </si>
  <si>
    <t>Bảo vệ quá dòng chạm đất (50/51N)</t>
  </si>
  <si>
    <t>+ Có ít nhất 02 cấp tác động độc lập</t>
  </si>
  <si>
    <t>Chức năng bảo vệ quá dòng có khóa điện áp thấp (51/27)</t>
  </si>
  <si>
    <t>Yêu cầu</t>
  </si>
  <si>
    <t>Giám sát mạch cắt (74)</t>
  </si>
  <si>
    <t>Tối thiểu 512 sự kiện</t>
  </si>
  <si>
    <t>Có ít nhất 4 nhóm chỉnh định khác nhau đảm bảo sự thuận tiện khi thay đổi các chế độ vận hành khác nhau</t>
  </si>
  <si>
    <t>Chức năng BCU</t>
  </si>
  <si>
    <t>Tích hợp</t>
  </si>
  <si>
    <t>Chức năng BCU: điều khiển và giám sát trạng thái thiết bị ngăn lộ</t>
  </si>
  <si>
    <t>Màn hình thể hiện được sơ đồ ngăn lộ và trạng thái thiết bị trong ngăn lộ</t>
  </si>
  <si>
    <t>Tối thiểu 3 đối tượng CSWI trong IEC61850 cho điều khiển</t>
  </si>
  <si>
    <t>Thực hiện điều khiển thiết bị qua 2 bước lệnh SBO</t>
  </si>
  <si>
    <t>+ Với chức năng kém áp: hỗ trợ chức năng giám sát điện áp chết để không tác động khi hệ thống mất điện.</t>
  </si>
  <si>
    <t>Phần mềm giao tiếp trọn bộ cần thiết cho việc kết nối rơ le với PC (có bản quyền) tương thích hệ điều hành Windows 10, 11.</t>
  </si>
  <si>
    <t>Cáp kết nối giao tiếp giữa rơle và máy tính phục vụ cho công tác cài đặt, đọc số liệu tại rơle. Kết nối PC qua cổng USB, có phần mềm Driver đi kèm.</t>
  </si>
  <si>
    <t>+ Cài đặt được ít nhất 4 cấp tác động
+ Khóa chức năng tần số khi điện áp giảm (cài đặt được cả theo điện áp dây và pha)
+ Cài đặt đươc thời gian cắt là 0s
+ Bảo vệ tốc độ biến thiên của tần số (df/dt)</t>
  </si>
  <si>
    <t>Có thể chạy đồng thời 2 nguồn:
VDC và VAC phù hợp với nguồn
cấp hiện hữu tại trạm</t>
  </si>
  <si>
    <t>Số cổng mạng</t>
  </si>
  <si>
    <t>tối thiểu 4 x 10/100 Mbps</t>
  </si>
  <si>
    <t>Memory</t>
  </si>
  <si>
    <t>≥ 512MB</t>
  </si>
  <si>
    <t>Giao thức</t>
  </si>
  <si>
    <t>IPv4, IPv6</t>
  </si>
  <si>
    <t>Static route, OSPF, Virtual routers</t>
  </si>
  <si>
    <t>Bảo mật</t>
  </si>
  <si>
    <t>Thiết bị tường lửa cần phải đáp ứng tiêu chuẩn công nghiệp Rugged (chống va đập, chịu được nhiệt độ hoạt động cao trong môitrường khắc nghiệt, chống nhiễu điện từ trong môi trường TBA)</t>
  </si>
  <si>
    <t>Yêu cầu đáp ứng</t>
  </si>
  <si>
    <t>Trafc Management Quality of Service (QoS)</t>
  </si>
  <si>
    <t xml:space="preserve">    + Số lượng</t>
  </si>
  <si>
    <t xml:space="preserve">   + Dải điện áp</t>
  </si>
  <si>
    <t>Có thể chạy đồng thời 2 nguồn: VDC và VAC phù hợp với nguôn cấp hiện hữu tại trạm</t>
  </si>
  <si>
    <t>Có khả năng kiểm soát ứng dụng điều khiển công nghiệp hỗ trợ các giao thức S7, S7+, IEC 60870-5-104, IEC 61850, MODBUS, DNP3…; có chức năng IPS (phát hiện bất thường (Anomaly detection); phát hiện dựa trên hành vi (Behavior-based detection); dựa trên tính hợp lệ của giao thức (Protocol validation); dựa trên mẫu tấn công khai thác điểm yếu (Vulnerability and exploit signatures))</t>
  </si>
  <si>
    <t>Tường lửa (firewall): Firewall, zones, screens, policies; Stateful firewall, stateless filters; Network attack detection; DoS and DDoS protection; Unifed Access Control</t>
  </si>
  <si>
    <t xml:space="preserve">- </t>
  </si>
  <si>
    <t>VPN: IPsec, Data Encryption Standard (DES) (56-bit), triple Data Encryption Standard (3DES) (168-bit), Advanced Encryption Standard (AES) (128-bit+) encryption</t>
  </si>
  <si>
    <t>Có khả năng vận hành song song online 1 + 1 (kiểu đấu Virtual chassic switch) và phải tương thích với hệ thống thiết bị thông tin và phần mềm hiện hữu hiện có của PC Nghệ An (đang sử dụng thiết bị Switch layer 3 tại OCC; các trạm, nút là Switch Juniper EX3400).</t>
  </si>
  <si>
    <t>Dòng ngắn mạch định mức</t>
  </si>
  <si>
    <t>≥15kA</t>
  </si>
  <si>
    <r>
      <rPr>
        <sz val="12"/>
        <rFont val="Calibri"/>
        <family val="2"/>
      </rPr>
      <t>≥</t>
    </r>
    <r>
      <rPr>
        <sz val="12"/>
        <rFont val="Times New Roman"/>
        <family val="1"/>
      </rPr>
      <t>15 kA</t>
    </r>
  </si>
  <si>
    <t>Giám sát, điều khiển, thu thập tín hiệu của hệ thống AC, DC, chiếu sáng, các hệ thống phụ khác và kết nối lên hệ thống điều khiển tích hợp</t>
  </si>
  <si>
    <t>Cung cấp</t>
  </si>
  <si>
    <t>Cải tạo tủ hiện trạng theo thiết kế</t>
  </si>
  <si>
    <t>Rơ le trung gian</t>
  </si>
  <si>
    <t>Loại rơle trung gian có điện áp 220VDC; 110VDC; 48VDC; 220VAC</t>
  </si>
  <si>
    <t>Bao gồm ≥ 4 cặp tiếp điểm NO/NC hoặc CO ngõ ra</t>
  </si>
  <si>
    <r>
      <t>≥50x10</t>
    </r>
    <r>
      <rPr>
        <vertAlign val="superscript"/>
        <sz val="11"/>
        <color theme="1"/>
        <rFont val="Times New Roman"/>
        <family val="1"/>
      </rPr>
      <t>6</t>
    </r>
    <r>
      <rPr>
        <sz val="11"/>
        <color theme="1"/>
        <rFont val="Times New Roman"/>
        <family val="1"/>
      </rPr>
      <t xml:space="preserve"> </t>
    </r>
  </si>
  <si>
    <t>BCU</t>
  </si>
  <si>
    <t>Nhà sản xuất / Nước sản xuất</t>
  </si>
  <si>
    <t>nhà thầu chào cụ thể     </t>
  </si>
  <si>
    <t>≥ 32 và lập trình được</t>
  </si>
  <si>
    <t>≥ 250VDC</t>
  </si>
  <si>
    <t>≥ 20 và lập trình được (các BO độc lập)</t>
  </si>
  <si>
    <t>- Tích hợp chức năng điều khiển thực hiện điều khiển cho từng ngăn lộ</t>
  </si>
  <si>
    <t>- Màn hình thể hiện được sơ đồ ngăn lộ và trạng thái thiết bị trong ngăn lộ</t>
  </si>
  <si>
    <t>- Thực hiện điều khiển thiết bị qua 2 bước lệnh SBO</t>
  </si>
  <si>
    <t>Vật tư phụ để đấu nối cải tạo hoàn chỉnh tủ …</t>
  </si>
  <si>
    <t>Yêu cầu kỹ thuật Camera giám sát an ninh góc cố định trong nhà</t>
  </si>
  <si>
    <t>CCX: 0.5Fs10,CS: ≥10VA</t>
  </si>
  <si>
    <t>Nhiệt độ -5 °C tới 50 °C  độ ẩm 10–90% RH (không đọng xương)</t>
  </si>
  <si>
    <t>Tên vật tư, vật liệu</t>
  </si>
  <si>
    <t>NSX/ Xuất sứ</t>
  </si>
  <si>
    <t>Đề xuất</t>
  </si>
  <si>
    <t>Nhà thầu ghi rõ (không ghi tương đương)</t>
  </si>
  <si>
    <t>Ống nhưạ, ống thép và phụ kiện…</t>
  </si>
  <si>
    <t>Cáp điện các loại</t>
  </si>
  <si>
    <t>Thép xây dựng</t>
  </si>
  <si>
    <t>Xi măng</t>
  </si>
  <si>
    <t>Cát, đá, sỏi…</t>
  </si>
  <si>
    <t>Đặc tính kỹ thuật</t>
  </si>
  <si>
    <t>Tên nhà sản xuất</t>
  </si>
  <si>
    <t>Điện áp hoạt động</t>
  </si>
  <si>
    <t>NFPA 72, UL/FM hoặc tương đương</t>
  </si>
  <si>
    <t xml:space="preserve">Đèn Led chỉ thị trạng thái báo hiệu </t>
  </si>
  <si>
    <t>Điện áp định mức hoạt động của đầu báo</t>
  </si>
  <si>
    <t>Dòng báo động</t>
  </si>
  <si>
    <t>Ngưỡng tác động</t>
  </si>
  <si>
    <t>Công suất tiếp điểm</t>
  </si>
  <si>
    <t>24VDC</t>
  </si>
  <si>
    <t>100m2</t>
  </si>
  <si>
    <t>Cáp tín hiệu</t>
  </si>
  <si>
    <t>IEC332/TCVN 5935- 1995/ IEC502.</t>
  </si>
  <si>
    <t>PVC chống cháy</t>
  </si>
  <si>
    <t>Cách điện.</t>
  </si>
  <si>
    <t>XLPE chống cháy</t>
  </si>
  <si>
    <t>Cấp điện áp</t>
  </si>
  <si>
    <t>0,6/1 kV.</t>
  </si>
  <si>
    <t>Nhiệt độ làm việc dài hạn</t>
  </si>
  <si>
    <t>Cho phép đối với cáp là 90°C.</t>
  </si>
  <si>
    <t>Lõi</t>
  </si>
  <si>
    <t>Có 1,2,3,4 lõi</t>
  </si>
  <si>
    <t>Phụ kiện khác để lắp đặt vận hành</t>
  </si>
  <si>
    <t>Bao gồm đầy đủ theo thiết kế</t>
  </si>
  <si>
    <t>Thông số kỹ thuật VTTB PCCC</t>
  </si>
  <si>
    <r>
      <t>&gt;</t>
    </r>
    <r>
      <rPr>
        <sz val="12"/>
        <rFont val="Times New Roman"/>
        <family val="1"/>
      </rPr>
      <t xml:space="preserve"> 31 mm/kV</t>
    </r>
  </si>
  <si>
    <t>Hãng sản xuất/Nước xuất sứ</t>
  </si>
  <si>
    <t>Mã hiệu thiết kế theo IEC</t>
  </si>
  <si>
    <t>Mã hiệu theo quy định của NSX</t>
  </si>
  <si>
    <t>Vật liệu cách điện</t>
  </si>
  <si>
    <t>Glass</t>
  </si>
  <si>
    <t>Kiều ghép nối</t>
  </si>
  <si>
    <t>Vòng treo và mắt nối</t>
  </si>
  <si>
    <t>Kích thước của phần ghép nối</t>
  </si>
  <si>
    <t>Thiết bị khoá</t>
  </si>
  <si>
    <t>Kiểu chốt chẻ</t>
  </si>
  <si>
    <t>Tải trọng phá huỷ cơ - điện nhỏ nhất</t>
  </si>
  <si>
    <t xml:space="preserve">Đường kính danh định lớn nhất bát sứ </t>
  </si>
  <si>
    <t>Chiều cao bát sứ</t>
  </si>
  <si>
    <t>Tổng chiều dài dòng rò nhỏ nhất</t>
  </si>
  <si>
    <t>Điện áp chịu đựng tần số nguồn 50 Hz, 1 phút (trạng thái khô)</t>
  </si>
  <si>
    <r>
      <rPr>
        <u/>
        <sz val="12"/>
        <rFont val="Times New Roman"/>
        <family val="1"/>
      </rPr>
      <t>&gt;</t>
    </r>
    <r>
      <rPr>
        <sz val="12"/>
        <rFont val="Times New Roman"/>
        <family val="1"/>
      </rPr>
      <t xml:space="preserve"> 70</t>
    </r>
  </si>
  <si>
    <t>Điện áp chịu đựng tần số nguồn 50 Hz, 1 phút (trạng thái ướt)</t>
  </si>
  <si>
    <r>
      <rPr>
        <u/>
        <sz val="12"/>
        <rFont val="Times New Roman"/>
        <family val="1"/>
      </rPr>
      <t>&gt;</t>
    </r>
    <r>
      <rPr>
        <sz val="12"/>
        <rFont val="Times New Roman"/>
        <family val="1"/>
      </rPr>
      <t xml:space="preserve"> 40</t>
    </r>
  </si>
  <si>
    <t>Điện áp chịu đựng xung sét</t>
  </si>
  <si>
    <r>
      <rPr>
        <u/>
        <sz val="12"/>
        <rFont val="Times New Roman"/>
        <family val="1"/>
      </rPr>
      <t>&gt;</t>
    </r>
    <r>
      <rPr>
        <sz val="12"/>
        <rFont val="Times New Roman"/>
        <family val="1"/>
      </rPr>
      <t xml:space="preserve"> 100</t>
    </r>
  </si>
  <si>
    <t>Điện áp đánh thủng nhỏ nhất</t>
  </si>
  <si>
    <t>Ống lót kẽm</t>
  </si>
  <si>
    <r>
      <rPr>
        <b/>
        <i/>
        <sz val="12"/>
        <color theme="1"/>
        <rFont val="Times New Roman"/>
        <family val="1"/>
      </rPr>
      <t>Trọn bộ chuỗi cách điện</t>
    </r>
  </si>
  <si>
    <t>Tải trọng phá hủy cơ - điện nhỏ nhất của chuỗi</t>
  </si>
  <si>
    <t>Tải trọng phá huỷ cơ - điện thông thường của chuỗi</t>
  </si>
  <si>
    <t>Số chuỗi cách điện cho 1 bộ</t>
  </si>
  <si>
    <t>Theo bản vẽ TK</t>
  </si>
  <si>
    <t>Tổng chiều dài của 1 bộ gồm đầy đủ cách điện và phụ kiện</t>
  </si>
  <si>
    <t>Chuỗi đơn</t>
  </si>
  <si>
    <t>max</t>
  </si>
  <si>
    <t>min</t>
  </si>
  <si>
    <t>Chuỗi kép</t>
  </si>
  <si>
    <t>Trọng lượng của một chuỗi gồm đầy đủ cách điện và phụ kiện</t>
  </si>
  <si>
    <t>Thử nghiệm điện áp phóng điện bề mặt 50Hz (Chuỗi đầy đủ)</t>
  </si>
  <si>
    <t>Trạng thái khô 1 phút</t>
  </si>
  <si>
    <t>Trạng thái ướt 1 phút</t>
  </si>
  <si>
    <t>Xung điện áp phóng điện bề mặt 50%</t>
  </si>
  <si>
    <t>Điện áp thử nghiệm vầng quang</t>
  </si>
  <si>
    <t>Điện áp nhiễu sóng radio</t>
  </si>
  <si>
    <t>Mức nhiễu sóng radio</t>
  </si>
  <si>
    <t>Cáp lực</t>
  </si>
  <si>
    <t>Lõi dẫn điện</t>
  </si>
  <si>
    <t>Đồng</t>
  </si>
  <si>
    <t>Số và tiết diện danh định của lõi cáp</t>
  </si>
  <si>
    <t>mm2</t>
  </si>
  <si>
    <t>1x500</t>
  </si>
  <si>
    <t>Điện áp định mức Uo/U(Umax)</t>
  </si>
  <si>
    <t>12,7/22(24)kV</t>
  </si>
  <si>
    <t>Số sợi đồng của lõi cáp</t>
  </si>
  <si>
    <t>sợi</t>
  </si>
  <si>
    <t>Đường kính của lõi cáp</t>
  </si>
  <si>
    <t>Chiều dày trung bình của lớp bán dẫn trong</t>
  </si>
  <si>
    <t>Loại vật liệu cách điện</t>
  </si>
  <si>
    <t>XLPE</t>
  </si>
  <si>
    <t>Độ dầy danh định của lớp cách điện</t>
  </si>
  <si>
    <t>Chiều dày trung bình của của lớp bán dẫn ngoài</t>
  </si>
  <si>
    <t>Độ dày của lớp màn chắn đồng</t>
  </si>
  <si>
    <r>
      <t>mm</t>
    </r>
    <r>
      <rPr>
        <vertAlign val="superscript"/>
        <sz val="12"/>
        <color theme="1"/>
        <rFont val="Times New Roman"/>
        <family val="1"/>
      </rPr>
      <t>2</t>
    </r>
  </si>
  <si>
    <t>Độ gối mép của lớp băng đồng</t>
  </si>
  <si>
    <t>Loại vật liệu của vỏ bọc</t>
  </si>
  <si>
    <t>PVC chống cháy lan, chống tác động môi trường và tia cực tím</t>
  </si>
  <si>
    <t>Chiều dầy trung bình của lớp vỏ bọc bên ngoài</t>
  </si>
  <si>
    <t>Đường kính ngoài của toàn bộ cáp</t>
  </si>
  <si>
    <t>Nhiệt độ định mức tối đa của dây dẫn trong chế độ vận hành bình thường/sự cố</t>
  </si>
  <si>
    <t>90/250</t>
  </si>
  <si>
    <t>Khả năng mang tải</t>
  </si>
  <si>
    <t>Nhà thầu quy định rõ ứng với điều kiện lắp đặt cáp một lõi tiếp xúc song song nhau trên mặt phẳng nằm ngang trên suốt chiều dài cáp, nhiệt độ môi trường  30 độ C</t>
  </si>
  <si>
    <r>
      <t>Điện trở một chiều của dây dẫn tại t = 20</t>
    </r>
    <r>
      <rPr>
        <vertAlign val="superscript"/>
        <sz val="12"/>
        <color theme="1"/>
        <rFont val="Times New Roman"/>
        <family val="1"/>
      </rPr>
      <t>0</t>
    </r>
    <r>
      <rPr>
        <sz val="12"/>
        <color theme="1"/>
        <rFont val="Times New Roman"/>
        <family val="1"/>
      </rPr>
      <t>C</t>
    </r>
  </si>
  <si>
    <t>Ohm/km</t>
  </si>
  <si>
    <t>Điện dung của cáp</t>
  </si>
  <si>
    <t>uF/km</t>
  </si>
  <si>
    <t>Điện kháng của cáp</t>
  </si>
  <si>
    <t>Hệ số tự cảm</t>
  </si>
  <si>
    <t>mH/km</t>
  </si>
  <si>
    <t>Hệ số điện môi (tg d tối đa)</t>
  </si>
  <si>
    <t>x .10-4pC</t>
  </si>
  <si>
    <t>Điện trở cách điện của cáp</t>
  </si>
  <si>
    <t>Ohm.km</t>
  </si>
  <si>
    <t>≥ 50.000</t>
  </si>
  <si>
    <t>Trọng lượng cáp</t>
  </si>
  <si>
    <t>kg/km</t>
  </si>
  <si>
    <t>Trọng lượng dây dẫn đồng</t>
  </si>
  <si>
    <t>Bán kính cong</t>
  </si>
  <si>
    <t>Chiều dài cáp tối đa trên lô cuốn cáp</t>
  </si>
  <si>
    <t>Đường kính mặt bích tối đa trên lô cuốn cáp</t>
  </si>
  <si>
    <t>Trọng lượng tối đa toàn bộ lô cuốn cáp</t>
  </si>
  <si>
    <t>Biên bản  thí nghiệm điển hình</t>
  </si>
  <si>
    <t>- Điện trở một chiều lõi cáp (routine test)</t>
  </si>
  <si>
    <t>W/km</t>
  </si>
  <si>
    <t>- Thí nghiệm điện áp cao trong 4h -AC 75kV (Sample and type test)</t>
  </si>
  <si>
    <t>Không đánh thủng
cách điện</t>
  </si>
  <si>
    <t>Thí nghiệm Hot - set (15 phút tại 200 ± 30C và 20N/cm2) (Sample and type test)</t>
  </si>
  <si>
    <t>+ Độ dãn dài trong điều kiện có tải</t>
  </si>
  <si>
    <t>≤ 175%</t>
  </si>
  <si>
    <t>+  Độ dãn dài sau khi làm nguội</t>
  </si>
  <si>
    <t>≤ 15%</t>
  </si>
  <si>
    <r>
      <t>- Thí nghiệm hằng số điện môi tgd tại 2kV trong khoảng 95 - 100</t>
    </r>
    <r>
      <rPr>
        <vertAlign val="superscript"/>
        <sz val="12"/>
        <color theme="1"/>
        <rFont val="Times New Roman"/>
        <family val="1"/>
      </rPr>
      <t>0</t>
    </r>
    <r>
      <rPr>
        <sz val="12"/>
        <color theme="1"/>
        <rFont val="Times New Roman"/>
        <family val="1"/>
      </rPr>
      <t>C (type test)</t>
    </r>
  </si>
  <si>
    <t>40 x10-4</t>
  </si>
  <si>
    <t>- Thí nghiệm điện áp xung (900C và 180kV) trong 15 phút (type test)</t>
  </si>
  <si>
    <t>Không phá huỷ cách điện</t>
  </si>
  <si>
    <t>- Thí nghiệm cơ học (type test)</t>
  </si>
  <si>
    <t>+ Suất kéo đứt của cách điện (XLPE/EPR)</t>
  </si>
  <si>
    <t>N/mm2</t>
  </si>
  <si>
    <t>≥ 12,5/4,2</t>
  </si>
  <si>
    <t>+ Độ dãn dài của cách điện cho khi đứt</t>
  </si>
  <si>
    <t>≥ 200</t>
  </si>
  <si>
    <t>+ Suất kéo đứt của vỏ (PVC/PE)</t>
  </si>
  <si>
    <t>≥ 12,5/12,5</t>
  </si>
  <si>
    <t>+ Độ dãn dài của vỏ cáp cho khi đứt (PVC/PE)</t>
  </si>
  <si>
    <t>≥ 150/300</t>
  </si>
  <si>
    <t>-Thí nghiệm lão hoá</t>
  </si>
  <si>
    <t>+ Độ thay đổi suất kéo đứt của cách điện ở 135±30C trong 7 ngày (XLPE/EPR)</t>
  </si>
  <si>
    <t>≤ ±25/±30</t>
  </si>
  <si>
    <t>+ Độ thay đổi độ dãn dài cho đến khi đứt của cách điện ở 135±30C trong 7 ngày (XLPE/EPR)</t>
  </si>
  <si>
    <t>+ Độ thay đổi suất kéo đứt của vỏ PVC ở 100±20C trong 7 ngày</t>
  </si>
  <si>
    <t>≤ ±25</t>
  </si>
  <si>
    <t>+ Độ thay đổi độ dãn dài cho đến khi đứt  của vỏ PVC ở 100 ±20C  trong 7 ngày</t>
  </si>
  <si>
    <t>- Thí nghiệm về suy giảm khối lượng (PVC) ở 100±20C  trong 7 ngày (type test)</t>
  </si>
  <si>
    <t>mg/cm2</t>
  </si>
  <si>
    <t>≤ 1,5</t>
  </si>
  <si>
    <t>- Độ sâu của vết lõm khi thử nén ở nhiệt độ 90±20C đối với vỏ PVC (type test)</t>
  </si>
  <si>
    <t>≤ 50</t>
  </si>
  <si>
    <t>- Thí nghiệm khả năng kháng nứt của vỏ PVC ở nhiệt độ 150 ±30C trong 1h (type test)</t>
  </si>
  <si>
    <t>Không có vết nứt</t>
  </si>
  <si>
    <t>- Thí nghiệm co ngót đối với cách điện ở nhiệt độ 130 ± 30C trong 1h (type test)</t>
  </si>
  <si>
    <t xml:space="preserve">II </t>
  </si>
  <si>
    <t>Hộp đầu cáp</t>
  </si>
  <si>
    <t>Dập nổi hoặc in chìm lên thân đầu cáp</t>
  </si>
  <si>
    <t>Co nguội</t>
  </si>
  <si>
    <t>Hộp đầu cáp ngoài trời</t>
  </si>
  <si>
    <t>Hộp đầu cáp trong nhà</t>
  </si>
  <si>
    <t>24 kV</t>
  </si>
  <si>
    <t>Mức cách điện cơ bản (BIL)</t>
  </si>
  <si>
    <t>Phù hợp với cáp lực trên</t>
  </si>
  <si>
    <t>- Trong nhà</t>
  </si>
  <si>
    <t>- Ngoài trời</t>
  </si>
  <si>
    <r>
      <rPr>
        <u/>
        <sz val="12"/>
        <rFont val="Times New Roman"/>
        <family val="1"/>
      </rPr>
      <t>&gt;</t>
    </r>
    <r>
      <rPr>
        <sz val="12"/>
        <rFont val="Times New Roman"/>
        <family val="1"/>
      </rPr>
      <t xml:space="preserve"> 31</t>
    </r>
  </si>
  <si>
    <t>Độ bền điện áp ở điều kiện khô 4,5Uo/05phút và/hoặc 4Uo/15phút</t>
  </si>
  <si>
    <t>57 kVAC/05phút và/hoặc 51 kVDC/15phút</t>
  </si>
  <si>
    <t>Độ bền điện áp xung</t>
  </si>
  <si>
    <t>Phóng điện cục bộ</t>
  </si>
  <si>
    <t>Tối đa 10 pC ở điện áp 1,73Uo</t>
  </si>
  <si>
    <t>Khả năng ổn định nhiệt trong 1s (nhiệt độ lõi trước ngắn mạch là  23 độ C và nhiệt độ lõi ở cuối quá trình ngắn mạch là 250  độ C, nhiệt độ môi trường  từ 10 độC đến 30 độC)</t>
  </si>
  <si>
    <t>Theo tiêu chuẩn VDE 0278-1 hoặc tương đương.</t>
  </si>
  <si>
    <t>Vật liệu chính của đầu cáp và các tán cắt nước phải làm bằng cao su silicon (hoặc tốt hơn) có tính đàn hồi cao, chịu được các ảnh hưởng lâu dài của môi trường nhiệt đới, không bị biến cứng – mất tính đàn hồi trong suốt quá trình sử dụng</t>
  </si>
  <si>
    <t>Số tán cắt nước của đầu cáp phải đảm bảo chiều dài dòng rò tối thiểu như quy định ở trên</t>
  </si>
  <si>
    <t>Đầu cốt đồng kèm theo</t>
  </si>
  <si>
    <t>Có, dạng đúc, 2 đầu bắt bu lông</t>
  </si>
  <si>
    <t>Phụ kiện: Vật liệu, phụ kiện nối đất cổ cáp sau lắp đặt</t>
  </si>
  <si>
    <t>Tiêu chuẩn sản xuất cáp</t>
  </si>
  <si>
    <t>IEC60502, TCVN 8091-2009, TCVN 5935-1:2013.</t>
  </si>
  <si>
    <t>Ruột dẫn</t>
  </si>
  <si>
    <t>Ruột dẫn sợi đồng bện tròn cấp 2 ép chặt theo TCVN 6612:2007, IEC 60228</t>
  </si>
  <si>
    <t>1x400</t>
  </si>
  <si>
    <t>0,6/1(1,2)kV</t>
  </si>
  <si>
    <t>PVC chống cháy lan, chống chuột (lớp vỏ được pha trộn hợp chất chống chuột) chống tác động môi trường và tia cực tím</t>
  </si>
  <si>
    <t>Co nguội hoặc co nóng</t>
  </si>
  <si>
    <t>Điện áp định mức/điện áp lớn nhất</t>
  </si>
  <si>
    <t>0,6/1 kV</t>
  </si>
  <si>
    <t>Năm sản suất</t>
  </si>
  <si>
    <t>Đèn chiếu sáng, điện trở sấy bên trong</t>
  </si>
  <si>
    <t>Rơle bảo vệ quá dòng kèm chức năng bộ điều khiển mức ngăn (BCU)</t>
  </si>
  <si>
    <t>Bảo vệ quá dòng pha và quá dòng chạm đất (50/51, 50/51N)</t>
  </si>
  <si>
    <t>Chức năng điều khiển thu thập dữ liệu ngăn lộ (BCU)</t>
  </si>
  <si>
    <t>Có ít nhất 4 chu kỳ AR có thể được lựa chọn</t>
  </si>
  <si>
    <t>Bảo vệ tần số</t>
  </si>
  <si>
    <t>+ Cài đặt được ít nhất 4 cấp tác động</t>
  </si>
  <si>
    <t>+ Khóa chức năng tần số khi điện áp giảm (cài đặt được cả theo điện áp dây và pha)</t>
  </si>
  <si>
    <t>+ Cài đặt đươc thời gian cắt là 0s</t>
  </si>
  <si>
    <t>+ Bảo vệ tốc độ biến thiên của tần số (df/dt)</t>
  </si>
  <si>
    <t>11.1</t>
  </si>
  <si>
    <t xml:space="preserve">≥ 48 và lập trình được </t>
  </si>
  <si>
    <t>11.2</t>
  </si>
  <si>
    <t>11.3</t>
  </si>
  <si>
    <t>12.1</t>
  </si>
  <si>
    <t>≥ 18 và lập trình được</t>
  </si>
  <si>
    <t>12.3</t>
  </si>
  <si>
    <t>12.4</t>
  </si>
  <si>
    <t>12.5</t>
  </si>
  <si>
    <t>13.1</t>
  </si>
  <si>
    <t>13.3</t>
  </si>
  <si>
    <t>13.4</t>
  </si>
  <si>
    <t>Chức năng điều khiển (BCU)</t>
  </si>
  <si>
    <t>- Tối thiểu 7 đối tượng CSWI trong IEC61850 cho điều khiển</t>
  </si>
  <si>
    <t>13.5</t>
  </si>
  <si>
    <t>13.6</t>
  </si>
  <si>
    <t xml:space="preserve">Bộ điều khiển mức ngăn (BCU) tích hợp </t>
  </si>
  <si>
    <t>Tích hợp trong rơ le bảo vệ</t>
  </si>
  <si>
    <t>Nhà thầu kê khai</t>
  </si>
  <si>
    <t xml:space="preserve">Khóa lựa chọn chức năng, khóa điều khiển </t>
  </si>
  <si>
    <t>Phù hợp với các mạch chức năng</t>
  </si>
  <si>
    <t>41A</t>
  </si>
  <si>
    <t>Trên nóc tủ và dưới đáy tủ</t>
  </si>
  <si>
    <t>Đấu nối sẵn sàng để lắp đặt 12 công tơ/1 tủ</t>
  </si>
  <si>
    <t>10.1</t>
  </si>
  <si>
    <t>10.2</t>
  </si>
  <si>
    <t>10.3</t>
  </si>
  <si>
    <t>11.4</t>
  </si>
  <si>
    <t>11.5</t>
  </si>
  <si>
    <t xml:space="preserve"> Loại rơle trung gian dùng nguồn DC bao gồm 2 cuộn dây rơle có chức năng giám sát mạch cắt trong các trường hợp máy cắt đóng, cắt và mất nguồn, các cuộn dây rơle có các đi-ốt chống ngược nguồn mắc nối tiếp. Cuộn dây của rơle có khả năng làm việc ở chế độ mang điện liên tục. Rơle có tín hiệu led hoặc cờ báo trạng thái làm việc.</t>
  </si>
  <si>
    <t>Role Latching</t>
  </si>
  <si>
    <r>
      <t>Rơle bao gồm chân đế (Socket) rời bao gồm ít nhất 2 bộ tiếp điểm kiểu changeover NO/NC. Được lắp đặt trên khung phẳng. Cáp đấu nối vào chân đế có tiết diện từ 1,0 ÷2,5 mm</t>
    </r>
    <r>
      <rPr>
        <vertAlign val="superscript"/>
        <sz val="11"/>
        <rFont val="Times New Roman"/>
        <family val="1"/>
      </rPr>
      <t>2</t>
    </r>
    <r>
      <rPr>
        <sz val="11"/>
        <rFont val="Times New Roman"/>
        <family val="1"/>
      </rPr>
      <t xml:space="preserve">.  </t>
    </r>
  </si>
  <si>
    <r>
      <t>£</t>
    </r>
    <r>
      <rPr>
        <sz val="11"/>
        <rFont val="Times New Roman"/>
        <family val="1"/>
      </rPr>
      <t xml:space="preserve"> 10ms </t>
    </r>
  </si>
  <si>
    <r>
      <t>Rơle phải bao gồm chân đế (Socket) rời bao gồm 8 bộ tiếp điểm kiểu changeover NO/NC. Được lắp đặt trên khung phẳng Cáp đấu vào chân đế tiết diện từ 1,0 ÷2,5 mm</t>
    </r>
    <r>
      <rPr>
        <vertAlign val="superscript"/>
        <sz val="11"/>
        <rFont val="Times New Roman"/>
        <family val="1"/>
      </rPr>
      <t>2</t>
    </r>
    <r>
      <rPr>
        <sz val="11"/>
        <rFont val="Times New Roman"/>
        <family val="1"/>
      </rPr>
      <t xml:space="preserve">.  </t>
    </r>
  </si>
  <si>
    <t>Dây dẫn ACSR</t>
  </si>
  <si>
    <r>
      <t>0.5-</t>
    </r>
    <r>
      <rPr>
        <b/>
        <u/>
        <sz val="12"/>
        <rFont val="Times New Roman"/>
        <family val="1"/>
      </rPr>
      <t>&gt;</t>
    </r>
    <r>
      <rPr>
        <sz val="12"/>
        <rFont val="Times New Roman"/>
        <family val="1"/>
      </rPr>
      <t>15VA</t>
    </r>
  </si>
  <si>
    <r>
      <t>3P-</t>
    </r>
    <r>
      <rPr>
        <u/>
        <sz val="12"/>
        <rFont val="Times New Roman"/>
        <family val="1"/>
      </rPr>
      <t>&gt;</t>
    </r>
    <r>
      <rPr>
        <sz val="12"/>
        <rFont val="Times New Roman"/>
        <family val="1"/>
      </rPr>
      <t>15VA</t>
    </r>
  </si>
  <si>
    <t>Nhà thầu ghi rõ (đầu ra phải là loại lập trình được)</t>
  </si>
  <si>
    <t>Tủ sa thải phụ tải</t>
  </si>
  <si>
    <t>V.4.22</t>
  </si>
  <si>
    <t>Giáp bảo vệ dây dẫn</t>
  </si>
  <si>
    <t>Phải có</t>
  </si>
  <si>
    <t>Số bát sứ/1 chuỗi</t>
  </si>
  <si>
    <t>Theo bản vẽ mời thầu</t>
  </si>
  <si>
    <t>Phải đáp ứng</t>
  </si>
  <si>
    <t>- Pha; lắp đặt ngoài trời; 1 lưỡi tiếp đất, quay ngang – mở giữa</t>
  </si>
  <si>
    <t>Đầu báo khói quang thường</t>
  </si>
  <si>
    <t>15-33VDC</t>
  </si>
  <si>
    <t>Điện áp sử dụng</t>
  </si>
  <si>
    <t>Dòng điện làm việc bình thường</t>
  </si>
  <si>
    <t>45mA</t>
  </si>
  <si>
    <t>Dòng điện khi báo cháy</t>
  </si>
  <si>
    <t>150mA</t>
  </si>
  <si>
    <t>Thời gian xác lập</t>
  </si>
  <si>
    <t>1s</t>
  </si>
  <si>
    <t>Diện tích kiểm soát ở độ cao 4m</t>
  </si>
  <si>
    <r>
      <t xml:space="preserve">Nồng độ khói </t>
    </r>
    <r>
      <rPr>
        <sz val="13"/>
        <rFont val="Aptos Narrow"/>
        <family val="2"/>
      </rPr>
      <t>≥</t>
    </r>
    <r>
      <rPr>
        <sz val="13"/>
        <rFont val="Times New Roman"/>
        <family val="1"/>
      </rPr>
      <t xml:space="preserve"> 15% thể tích</t>
    </r>
  </si>
  <si>
    <t>Nhiệt độ làm việc</t>
  </si>
  <si>
    <r>
      <t xml:space="preserve">0 </t>
    </r>
    <r>
      <rPr>
        <sz val="13"/>
        <rFont val="Aptos Narrow"/>
        <family val="2"/>
      </rPr>
      <t>÷4</t>
    </r>
    <r>
      <rPr>
        <sz val="13"/>
        <rFont val="Times New Roman"/>
        <family val="1"/>
      </rPr>
      <t>0</t>
    </r>
    <r>
      <rPr>
        <vertAlign val="superscript"/>
        <sz val="13"/>
        <rFont val="Times New Roman"/>
        <family val="1"/>
      </rPr>
      <t>0</t>
    </r>
    <r>
      <rPr>
        <sz val="13"/>
        <rFont val="Times New Roman"/>
        <family val="1"/>
      </rPr>
      <t>C</t>
    </r>
  </si>
  <si>
    <t>Độ ẩm môi trường</t>
  </si>
  <si>
    <t>0 - 95%</t>
  </si>
  <si>
    <t>Đầu báo nhiệt thường</t>
  </si>
  <si>
    <t>Dạng gia tăng</t>
  </si>
  <si>
    <t>Loại chống nổ lắp trong nhà</t>
  </si>
  <si>
    <t>40m2</t>
  </si>
  <si>
    <t>Nguyên lý cảm ứng nhiệt</t>
  </si>
  <si>
    <t>Bộ cảm ứng SUS 321</t>
  </si>
  <si>
    <t>Đầu báo nhiệt chống nổ thường</t>
  </si>
  <si>
    <t>Nhiệt độ báo cháy</t>
  </si>
  <si>
    <r>
      <t>90</t>
    </r>
    <r>
      <rPr>
        <vertAlign val="superscript"/>
        <sz val="13"/>
        <rFont val="Times New Roman"/>
        <family val="1"/>
      </rPr>
      <t>0</t>
    </r>
    <r>
      <rPr>
        <sz val="13"/>
        <rFont val="Times New Roman"/>
        <family val="1"/>
      </rPr>
      <t>C</t>
    </r>
  </si>
  <si>
    <t>Vỏ thép không gỉ</t>
  </si>
  <si>
    <t>30VDC, 100mA</t>
  </si>
  <si>
    <t>Cấp độ chống nổ</t>
  </si>
  <si>
    <t>d2G4</t>
  </si>
  <si>
    <t>Nút ấn báo cháy</t>
  </si>
  <si>
    <t>Điện áp định mức của hệ thống</t>
  </si>
  <si>
    <t>24V</t>
  </si>
  <si>
    <t>Dòng giám sát</t>
  </si>
  <si>
    <t>45µA-24VDC</t>
  </si>
  <si>
    <t>20mA</t>
  </si>
  <si>
    <r>
      <t>-10 ÷50</t>
    </r>
    <r>
      <rPr>
        <vertAlign val="superscript"/>
        <sz val="13"/>
        <rFont val="Times New Roman"/>
        <family val="1"/>
      </rPr>
      <t>0</t>
    </r>
    <r>
      <rPr>
        <sz val="13"/>
        <rFont val="Times New Roman"/>
        <family val="1"/>
      </rPr>
      <t>C</t>
    </r>
  </si>
  <si>
    <t>Đèn chớp và còi</t>
  </si>
  <si>
    <t>Lắp trong nhà, độ kín IP41</t>
  </si>
  <si>
    <t>6''</t>
  </si>
  <si>
    <t>Độ vang đạt</t>
  </si>
  <si>
    <t>90dB/1m</t>
  </si>
  <si>
    <t>màu đỏ</t>
  </si>
  <si>
    <r>
      <t>0 ÷45</t>
    </r>
    <r>
      <rPr>
        <vertAlign val="superscript"/>
        <sz val="13"/>
        <rFont val="Times New Roman"/>
        <family val="1"/>
      </rPr>
      <t>0</t>
    </r>
    <r>
      <rPr>
        <sz val="13"/>
        <rFont val="Times New Roman"/>
        <family val="1"/>
      </rPr>
      <t>C</t>
    </r>
  </si>
  <si>
    <t>Chuông báo động</t>
  </si>
  <si>
    <t>NFPA 72, JIS; hoặc tương đương</t>
  </si>
  <si>
    <t>Độ kín ngoài trời chống nước</t>
  </si>
  <si>
    <t>Vỏ chế tạo bằng hợp kim nhôm</t>
  </si>
  <si>
    <t>Dòng điện</t>
  </si>
  <si>
    <t>10mA</t>
  </si>
  <si>
    <t>Âm thanh đầu ra</t>
  </si>
  <si>
    <t>90 dB tại 1m</t>
  </si>
  <si>
    <r>
      <t>-10 ÷45</t>
    </r>
    <r>
      <rPr>
        <vertAlign val="superscript"/>
        <sz val="13"/>
        <rFont val="Times New Roman"/>
        <family val="1"/>
      </rPr>
      <t>0</t>
    </r>
    <r>
      <rPr>
        <sz val="13"/>
        <rFont val="Times New Roman"/>
        <family val="1"/>
      </rPr>
      <t>C</t>
    </r>
  </si>
  <si>
    <t>Module điều khiển đầu ra chuông đèn</t>
  </si>
  <si>
    <t>UL S5694, CSFM, FM, ISO9001:2008</t>
  </si>
  <si>
    <t>25.3 đến 39 VDC</t>
  </si>
  <si>
    <t>Nguồn phụ</t>
  </si>
  <si>
    <t>24 VDC</t>
  </si>
  <si>
    <t>Dòng điện hoạt động</t>
  </si>
  <si>
    <t>220µA khi không có cháy (on S-SC Line)  6µA khi có cháy</t>
  </si>
  <si>
    <t>Dòng điện tiêu thụ trên nguồn phụ 50µA</t>
  </si>
  <si>
    <t>Rộng 106mm, cao 120mm, dài 35mm</t>
  </si>
  <si>
    <t>50µA</t>
  </si>
  <si>
    <r>
      <t>0 ÷49</t>
    </r>
    <r>
      <rPr>
        <vertAlign val="superscript"/>
        <sz val="13"/>
        <rFont val="Times New Roman"/>
        <family val="1"/>
      </rPr>
      <t>0</t>
    </r>
    <r>
      <rPr>
        <sz val="13"/>
        <rFont val="Times New Roman"/>
        <family val="1"/>
      </rPr>
      <t>C</t>
    </r>
  </si>
  <si>
    <t>Hộp bảo vệ</t>
  </si>
  <si>
    <t>102 mm²</t>
  </si>
  <si>
    <t>Dòng ra tối đa</t>
  </si>
  <si>
    <t>Giới hạn 24 VDC 2A</t>
  </si>
  <si>
    <t>Độ ẩm tương đối</t>
  </si>
  <si>
    <t>Hệ thống chữa cháy khí HFC-227ea (FM-200)</t>
  </si>
  <si>
    <t>8.1</t>
  </si>
  <si>
    <t>Bình khí HFC-227ea (FM-200) loại 82.5L</t>
  </si>
  <si>
    <t>+    Chiều cao: 1717mm (±10mm)</t>
  </si>
  <si>
    <t>+    Đường kính: 279mm ±1%</t>
  </si>
  <si>
    <t>+    Thể tích bên trong: 82.5L±1%</t>
  </si>
  <si>
    <t>+    Áp suất nạp: 42bar / 50bar</t>
  </si>
  <si>
    <t>+    Trọng lượng: 90kg (±5%)</t>
  </si>
  <si>
    <t>+    Vật liệu của bình: Thép 37Mn hoặc tương đương</t>
  </si>
  <si>
    <t>+    Màu sơn bình: Sơn tĩnh điện màu đỏ RAL3000</t>
  </si>
  <si>
    <t>+    Áp suất nạp tối đa của bình: 147bar</t>
  </si>
  <si>
    <t>+    Áp suất thử nghiệm vỏ bình: 245bar</t>
  </si>
  <si>
    <t>+    Áp suất thử nổ vỏ bình tối thiểu: 400bar</t>
  </si>
  <si>
    <t>+    Tiêu chuẩn kỹ thuật vỏ bình: ISO 9809-1, TPED, PI</t>
  </si>
  <si>
    <t>+    Áp suất nạp tối đa van đầu bình: 147bar (2132 psi)</t>
  </si>
  <si>
    <t>+    Áp suất thử nghiệm van đầu bình: 245bar (3553 psi)</t>
  </si>
  <si>
    <t>+    Vật liệu chế tạo van đầu bình: Đồng mạ niken</t>
  </si>
  <si>
    <t>+    Nhiệt độ môi trường hoạt động: 0°C đến 54°C</t>
  </si>
  <si>
    <t xml:space="preserve">Dải nạp HFC-227ea (FM-200): </t>
  </si>
  <si>
    <t>8.2</t>
  </si>
  <si>
    <t>Đồng hồ áp lực kèm tiếp điểm giám sát</t>
  </si>
  <si>
    <t>+    Tiêu chuẩn thiết kế: EN 837-1</t>
  </si>
  <si>
    <t>+    Kích thước danh định: 40mm</t>
  </si>
  <si>
    <t>+    Cấp chính xác: 2.5</t>
  </si>
  <si>
    <t>+    Dải đo: 0….100bar</t>
  </si>
  <si>
    <t>+    Nhiệt độ môi trường: từ -20°C đến 60°C</t>
  </si>
  <si>
    <t>+    Thành phần áp lực: Hợp kim đồng</t>
  </si>
  <si>
    <t>+    Cấp độ bảo vệ: IP41 theo EN 60529/IEC 529</t>
  </si>
  <si>
    <t>+    Điện áp sử dụng: DC/AC 4.5….24V</t>
  </si>
  <si>
    <t>+    Dòng điện danh định: 5….100mA</t>
  </si>
  <si>
    <t>+    Công suất tiếp điểm: tối đa 2.4W</t>
  </si>
  <si>
    <t>+    Tiếp điểm: Thường hở (NO), đóng khi có áp lực</t>
  </si>
  <si>
    <t>8.3</t>
  </si>
  <si>
    <t>Ống mềm xả khí DN40 kèm van 1 chiều cho bình 82.5L</t>
  </si>
  <si>
    <t>+    Áp suất thiết kế: 58bar</t>
  </si>
  <si>
    <t>+    Áp suất thử nghiệm: 93bar</t>
  </si>
  <si>
    <t>+    Chất liệu ống: Thép không gỉ</t>
  </si>
  <si>
    <t>+    Chất liệu lưới thép: Thép không gỉ</t>
  </si>
  <si>
    <t>+    Kết nối bình chứa: Ren trong 1-1/2”</t>
  </si>
  <si>
    <t>+    Kết nối đường ống/ống góp: Ren trong 1-1/2” (Có khớp nối hàn đi kèm)</t>
  </si>
  <si>
    <t>+    Kết nối bình chứa: Ren trong 2</t>
  </si>
  <si>
    <t>+ Kết nối đường ống/ống góp: Ren trong 2 (Có khớp nối hàn đi kèm)</t>
  </si>
  <si>
    <t>Đầu phun xả khí</t>
  </si>
  <si>
    <t>8.4</t>
  </si>
  <si>
    <t>+    Áp lực xả khí tối thiểu: 5bar</t>
  </si>
  <si>
    <t>+    Diện tích bao phủ tối đa: 201,64 m2</t>
  </si>
  <si>
    <t>+    Chiều cao đầu phun tối đa: 4,5m</t>
  </si>
  <si>
    <t>+    Đầu phun 180°: khoang hở 1800</t>
  </si>
  <si>
    <t>+    Đầu phun 360o: 16 lỗ với 2 lớp.</t>
  </si>
  <si>
    <t>+    Vật liệu chế tạo: Phần thân - Nhôm A6061</t>
  </si>
  <si>
    <t>Tủ kích hoạt 1L</t>
  </si>
  <si>
    <t>8.5</t>
  </si>
  <si>
    <t>+    Chất liệu hộp: Thép tấm kết cấu cán nguội</t>
  </si>
  <si>
    <t>+    Độ dày thép: 1,2mm</t>
  </si>
  <si>
    <t>+    Sơn: Sơn tĩnh điện</t>
  </si>
  <si>
    <t>+    Điện kích thước: 355 (cao) x 340 (rộng) x 140 (sâu).</t>
  </si>
  <si>
    <t>+    Điện áp đầu vào: 24 VDC</t>
  </si>
  <si>
    <t>+    Dòng điện: 1,5A.</t>
  </si>
  <si>
    <t>+    Dung tích bình: 1L</t>
  </si>
  <si>
    <t>+    1L đã nạp: 0,65 kg/CO2</t>
  </si>
  <si>
    <t>Van điện từ (sử dụng cho bình khí đơn)</t>
  </si>
  <si>
    <t>8.6</t>
  </si>
  <si>
    <t>+    Điện áp: 24VDC</t>
  </si>
  <si>
    <t>+    Dòng điện: 1,5A</t>
  </si>
  <si>
    <t>Van kích hoạt bằng khí/bằng tay cho bình HFC-227ea (FM-200)</t>
  </si>
  <si>
    <t>8.7</t>
  </si>
  <si>
    <t>+    Vật liệu thân van: Đồng (C3771) mạ</t>
  </si>
  <si>
    <t>+    Áp suất kiểm tra thủy tĩnh: 245bar</t>
  </si>
  <si>
    <t>+    Áp suất hoạt động: 2bar – 9.8bar</t>
  </si>
  <si>
    <t>+    Kết nối ống đồng: ống D6</t>
  </si>
  <si>
    <t>Đèn cảnh báo xả khí</t>
  </si>
  <si>
    <t>8.8</t>
  </si>
  <si>
    <t>+    Thông tin hiển thị: Chữ và ký hiệu hình</t>
  </si>
  <si>
    <t>+    Điện áp hoạt động: 24VDC</t>
  </si>
  <si>
    <t>+    Dòng điện chờ: 10mA</t>
  </si>
  <si>
    <t>+    Dòng điện hoạt động: 120mA</t>
  </si>
  <si>
    <t>+    Tần số nháy: 1Hz ± 10%</t>
  </si>
  <si>
    <t>+    Nhiệt độ môi trường: từ 0°C đến 55°C</t>
  </si>
  <si>
    <t>+    Độ ẩm: ≤ 95%, không ngưng tụ</t>
  </si>
  <si>
    <t>+    Chất liệu, màu sắc: Vỏ kim loại, sơn tính điện màu trắng, tấm mika màu đen</t>
  </si>
  <si>
    <t>Mã hiệu/nhà sản xuất/nước sản xuất</t>
  </si>
  <si>
    <t>Đường kính danh định</t>
  </si>
  <si>
    <t>Áp suất làm việc (bar)</t>
  </si>
  <si>
    <t>Vật liệu sản xuất</t>
  </si>
  <si>
    <t>Các chi tiết cơ khí (Van, tê, cút, đồng hồ, Ống thép các loại...)</t>
  </si>
  <si>
    <t>Tủ đựng module</t>
  </si>
  <si>
    <t>Tên nhà sản xuất/Nước sản xuất</t>
  </si>
  <si>
    <t>2024 trở lại đây</t>
  </si>
  <si>
    <t>20/35(40,5)kV</t>
  </si>
  <si>
    <t>38,5 kV</t>
  </si>
  <si>
    <r>
      <rPr>
        <u/>
        <sz val="12"/>
        <rFont val="Times New Roman"/>
        <family val="1"/>
      </rPr>
      <t>&gt;</t>
    </r>
    <r>
      <rPr>
        <sz val="12"/>
        <rFont val="Times New Roman"/>
        <family val="1"/>
      </rPr>
      <t xml:space="preserve"> 25</t>
    </r>
  </si>
  <si>
    <t>90 kVAC/05phút và/hoặc 80 kVDC/15phút.</t>
  </si>
  <si>
    <t>≥180</t>
  </si>
  <si>
    <t>Nước sản xuất/năm sản xuất</t>
  </si>
  <si>
    <t>IEC 61869-1, IEC 61869-2 hoặc TCVN 11845-2 hoặc TCVN 7697-1 hoặc tiêu chuẩn tương đương</t>
  </si>
  <si>
    <t>1 pha, lắp đặt ngoài trời hoặc trong nhà, ngâm trong dầu hoặc cách điện rắn (nhựa đúc Epoxy Resin)</t>
  </si>
  <si>
    <r>
      <rPr>
        <sz val="12"/>
        <rFont val="Aptos Narrow"/>
        <family val="2"/>
      </rPr>
      <t>≥</t>
    </r>
    <r>
      <rPr>
        <sz val="12"/>
        <rFont val="Times New Roman"/>
        <family val="1"/>
      </rPr>
      <t xml:space="preserve"> 190</t>
    </r>
  </si>
  <si>
    <r>
      <rPr>
        <sz val="12"/>
        <rFont val="Aptos Narrow"/>
        <family val="2"/>
      </rPr>
      <t>≥</t>
    </r>
    <r>
      <rPr>
        <sz val="12"/>
        <rFont val="Times New Roman"/>
        <family val="1"/>
      </rPr>
      <t xml:space="preserve"> 80</t>
    </r>
  </si>
  <si>
    <t>Chế độ điểm trung tính</t>
  </si>
  <si>
    <t>Cách ly</t>
  </si>
  <si>
    <t xml:space="preserve">Dòng điện định mức sơ cấp (Ir) </t>
  </si>
  <si>
    <t>Dòng điện định mức thứ cấp</t>
  </si>
  <si>
    <t xml:space="preserve">Khả năng chịu quá dòng (chế độ liên tục) </t>
  </si>
  <si>
    <t>1,2 x Ir</t>
  </si>
  <si>
    <t>Dòng điện ổn định nhiệt trong 1 giây (Ith)</t>
  </si>
  <si>
    <t>Đáp ứng 80 lần Ir nhưng không vượt quá 25kA</t>
  </si>
  <si>
    <t>Dòng điện ổn định động (Idyn)</t>
  </si>
  <si>
    <t>2,5xIth</t>
  </si>
  <si>
    <t>Số cuộn dây thứ cấp</t>
  </si>
  <si>
    <t>Cuộn</t>
  </si>
  <si>
    <t>01 cuộn cho đo lường</t>
  </si>
  <si>
    <t>01 cuộn cho bảo vệ (tùy chọn)</t>
  </si>
  <si>
    <t>Cấp chính xác:</t>
  </si>
  <si>
    <t>- Đo lường</t>
  </si>
  <si>
    <t>- Bảo vệ (nếu có)</t>
  </si>
  <si>
    <t>5P20</t>
  </si>
  <si>
    <t>Công suất tải định mức (Burden)</t>
  </si>
  <si>
    <t>VA</t>
  </si>
  <si>
    <r>
      <rPr>
        <sz val="12"/>
        <rFont val="Aptos Narrow"/>
        <family val="2"/>
      </rPr>
      <t>≥</t>
    </r>
    <r>
      <rPr>
        <sz val="12"/>
        <rFont val="Times New Roman"/>
        <family val="1"/>
      </rPr>
      <t xml:space="preserve"> 10</t>
    </r>
  </si>
  <si>
    <t>   11         </t>
  </si>
  <si>
    <t>Mức phóng điện cục bộ: không được vượt quá giới hạn tại điện áp thử nghiệm phóng điện cục bộ 1,2xUm/√3:</t>
  </si>
  <si>
    <t>- Cách điện rắn</t>
  </si>
  <si>
    <t>- Ngâm trong chất lỏng</t>
  </si>
  <si>
    <t>   12         </t>
  </si>
  <si>
    <t>Giới hạn độ tăng nhiệt độ</t>
  </si>
  <si>
    <t>°C</t>
  </si>
  <si>
    <t>   13         </t>
  </si>
  <si>
    <t>Chiều dài đường rò tối thiểu qua bề mặt cách điện:</t>
  </si>
  <si>
    <t>- CT lắp đặt ngoài trời</t>
  </si>
  <si>
    <r>
      <rPr>
        <sz val="12"/>
        <rFont val="Aptos Narrow"/>
        <family val="2"/>
      </rPr>
      <t>≥</t>
    </r>
    <r>
      <rPr>
        <sz val="12"/>
        <rFont val="Times New Roman"/>
        <family val="1"/>
      </rPr>
      <t xml:space="preserve"> 25</t>
    </r>
  </si>
  <si>
    <t>   14         </t>
  </si>
  <si>
    <t>Bộ chỉ thị mức dầu, van xả dầu (áp dụng đối với loại biến dòng điện ngâm trong dầu)</t>
  </si>
  <si>
    <t>   15         </t>
  </si>
  <si>
    <t>Thiết kế nắp hộp đấu dây nhị thứ, lỗ niêm chì</t>
  </si>
  <si>
    <t>- Nắp hộp đấu dây nhị thứ làm bằng nhôm, hợp kim nhôm, thép không gỉ hoặc thép tấm mạ kẽm nhúng nóng.</t>
  </si>
  <si>
    <t>- Nắp hộp hoặc đế hộp và các bulông của nắp đậy phải có khoan lỗ để luồn dây chì niêm.</t>
  </si>
  <si>
    <t>   16         </t>
  </si>
  <si>
    <t>Nhãn đầu nối</t>
  </si>
  <si>
    <t>Nhãn đầu nối phải cho phép nhận biết:
- Cuộn sơ cấp và thứ cấp.
- Các đoạn của cuộn dây (nếu có).
- Cực tính có liên quan của các cuộn dây và các đoạn cuộn dây.
- Các nấc trung gian (nếu có).
Các đầu nối phải được đánh dấu rõ ràng và dễ dàng nhận biết trên bề mặt hoặc ở vùng lân cận đầu nối. Việc ghi nhãn này phải bao gồm: 
- Các chữ cái đặt sau hoặc đặt trước các con số. Các chữ cái phải là chữ in hoa.
- Các ký hiệu của đầu nối máy biến dòng phải tuân theo tiêu chuẩn TCVN hoặc tiêu chuẩn IEC liên quan</t>
  </si>
  <si>
    <t>   17         </t>
  </si>
  <si>
    <t>Nhãn thiết bị</t>
  </si>
  <si>
    <t>Máy biến dòng điện phải có nhãn gắn cố định trên thân máy với các nội dung tối thiểu sau đây:
- Tên của nhà chế tạo hoặc dấu hiệu khác cho phép dễ dàng nhận biết nhà chế tạo.
- Mã hiệu, Số seri.
- Năm sản xuất.
- Dòng điện sơ cấp và thứ cấp định mức.
- Tần số định mức.
- Công suất định mức và cấp chính xác.
- Điện áp lớn nhất của thiết bị.
- Mức cách điện định mức.
- Dòng điện ổn định nhiệt (Ith) và dòng điện ổn định động (Idyn) (nếu khác 2,5 lần Ith).
- Cấp cách điện (nếu khác cấp A).
Tất cả các thông tin được đảm bảo không phai mờ theo tuổi thọ vận hành.</t>
  </si>
  <si>
    <t>   18         </t>
  </si>
  <si>
    <t>Phụ kiện đi kèm</t>
  </si>
  <si>
    <t>- Đầu cực và kẹp cực trung thế phải làm bằng đồng mạ thiếc hoặc mạ niken để đấu nối dây đồng/nhôm với tiết diện phù hợp với yêu cầu thiết kế.
- CT có dòng định mức phía sơ cấp đến 150 A: Sử dụng đầu cực kẹp dây.
- CT có dòng định mức phía sơ cấp từ 200 A trở lên sử dụng đầu phẳng (để đấu nối với đầu cosse ép).
- Các chi tiết đế và bulông phải được làm bằng thép mạ kẽm nhúng nóng hoặc thép không gỉ.</t>
  </si>
  <si>
    <t>20</t>
  </si>
  <si>
    <t>Tủ điều khiển xa MBA</t>
  </si>
  <si>
    <t xml:space="preserve">MCB AC </t>
  </si>
  <si>
    <t>MCB  đóng cắt bằng tay; có tiếp điểm phụ, kiểu lắp cố định, vị trí đấu nối nằm phía trước.</t>
  </si>
  <si>
    <t>theo thiết kế</t>
  </si>
  <si>
    <t>Contactor</t>
  </si>
  <si>
    <t>Bộ I/O</t>
  </si>
  <si>
    <t>Loại/mã hiệu</t>
  </si>
  <si>
    <t>Số lượng BI</t>
  </si>
  <si>
    <r>
      <rPr>
        <u/>
        <sz val="12"/>
        <rFont val="Times New Roman"/>
        <family val="1"/>
      </rPr>
      <t>&gt;</t>
    </r>
    <r>
      <rPr>
        <sz val="12"/>
        <rFont val="Times New Roman"/>
        <family val="1"/>
      </rPr>
      <t>30</t>
    </r>
  </si>
  <si>
    <t>Số lượng BO</t>
  </si>
  <si>
    <t>Chức năng: Thu thập tín hiệu, điều khiển hệ thống chiếu sáng</t>
  </si>
  <si>
    <t>Kết nối với hệ thống điều khiển máy tính tại trạm và kết nối lên trung tâm điều khiển xa điện lực tỉnh</t>
  </si>
  <si>
    <t xml:space="preserve">  Loại  switch chọn hai chế độ làm việc khác nhau bao gồm  switch LOCAL/REMOTE.</t>
  </si>
  <si>
    <t>Vật tư phụ để hoàn chỉnh tủ và kết nối các mạch chức năng, quạt làm mát, đèn chiếu sáng, sấy, công tắc cửa,…</t>
  </si>
  <si>
    <t>Tủ chiếu sáng</t>
  </si>
  <si>
    <t>Bộ tự động điều chỉnh điện áp</t>
  </si>
  <si>
    <t>Độc lập với rơ le bảo vệ chính</t>
  </si>
  <si>
    <t>Mã hiệu/ Nhà sản xuất/ Nước sản xuất/ Năm sản xuất</t>
  </si>
  <si>
    <t>Yêu cầu mô tả</t>
  </si>
  <si>
    <t xml:space="preserve">Kiểu số </t>
  </si>
  <si>
    <t>Dòng đầu vào định mức (In)</t>
  </si>
  <si>
    <t xml:space="preserve"> 1A và 5A</t>
  </si>
  <si>
    <t>Điện áp đầu vào định mức (Un)</t>
  </si>
  <si>
    <t>110VAC</t>
  </si>
  <si>
    <t>Nguồn tự dùng (Uaux.)</t>
  </si>
  <si>
    <t>Số đầu vào mạch dòng</t>
  </si>
  <si>
    <t>Đủ dùng cho mạch chức năng</t>
  </si>
  <si>
    <t>Số đầu vào mạch áp</t>
  </si>
  <si>
    <t>Số đầu vào số</t>
  </si>
  <si>
    <t>Đủ dùng cho mạch chức năng và phải dự phòng tối thiểu 20%.</t>
  </si>
  <si>
    <t>Tiếp điểm đầu ra</t>
  </si>
  <si>
    <t>Đầu vào tương tự cho chỉ thị nấc phân áp</t>
  </si>
  <si>
    <t>Có thể cài đặt chỉ thị nấc theo:
+ Tín hiệu mA (-20mA…20mA) hoặc tín hiệu điện áp (-10V…10V)
+ Điện trở bộ chỉ thị nấc
Có thể chỉnh được giá trị nấc max, min tùy theo MBA</t>
  </si>
  <si>
    <t>Điều chỉnh nấc bằng tay; tự động trên rơle</t>
  </si>
  <si>
    <t>Số đèn led chỉ thị</t>
  </si>
  <si>
    <t>≥ 8</t>
  </si>
  <si>
    <t>Màn hình LCD hiển thị thông tin</t>
  </si>
  <si>
    <t>Tích hợp các chức năng:</t>
  </si>
  <si>
    <t>+ Lựa chọn chế độ vận hành: độc lập/song song/chính/phụ</t>
  </si>
  <si>
    <t>+ Cho phép lựa chọn các nguyên lý điều áp song song : chính/phụ; dòng vòng tối thiểu; trở kháng ngược</t>
  </si>
  <si>
    <t>+ Khoá điều áp khi quá dòng, quá áp, kém áp</t>
  </si>
  <si>
    <t>+ Chức năng tự động chuyển nhóm cài đặt hoặc chuyển nhóm từ xa các trị số chỉnh định phù hợp biểu đồ điện áp và các phiếu ĐĐMB ban hành (06 nhóm chỉnh định tương ứng 06 khung giờ của biểu đồ điện áp)</t>
  </si>
  <si>
    <t>+ Chức năng tự động khoá điều chỉnh điện áp khi điện áp phía cao áp MBA nhỏ hơn 5% so với điện áp danh định</t>
  </si>
  <si>
    <t>+ Các chức năng cần thiết khác theo tiêu chuẩn của nhà sản xuất</t>
  </si>
  <si>
    <t>Cổng truyền thông riêng để kết nối với rơ le điều áp tương ứng cho chức năng điều áp song song</t>
  </si>
  <si>
    <t xml:space="preserve">Tự động điều chỉnh điện áp dưới tải khi có mức chênh lệch điện áp </t>
  </si>
  <si>
    <t>Thời gian trễ giữa các lần chuyển nấc : 1 – 10s </t>
  </si>
  <si>
    <t>Phát hiện điện áp cao/ thấp</t>
  </si>
  <si>
    <t xml:space="preserve">Khóa điều áp (bằng tay, tự động) cảnh báo khi thấp áp </t>
  </si>
  <si>
    <t xml:space="preserve">Khóa điều áp (bằng tay, tự động) và cảnh báo khi quá áp </t>
  </si>
  <si>
    <t xml:space="preserve">Khóa điều áp (bằng tay, tự động)  và cảnh báo khi quá dòng) </t>
  </si>
  <si>
    <t xml:space="preserve">Khóa điều áp (bằng tay, tự động)  và cảnh báo khi kém dòng </t>
  </si>
  <si>
    <t>Tự giám sát và cảnh báo</t>
  </si>
  <si>
    <t>Số lượng F90 cho phép kết nối</t>
  </si>
  <si>
    <t>≥02</t>
  </si>
  <si>
    <t>Thời lượng bản ghi sự cố &amp; số bản ghi sự cố được lưu trữ trên rơ le</t>
  </si>
  <si>
    <t>Yêu cầu ghi rõ</t>
  </si>
  <si>
    <t>Phím nhấn mặt trước rơ le cho cài đặt thông số rơ le</t>
  </si>
  <si>
    <t>Số cổng thông tin nối tiếp ở mặt trước &amp; mặt sau cho cấu hình và cài đặt rơ le và giao diện truyền thông</t>
  </si>
  <si>
    <t>Cổng RS 232, RS 485/USB/RJ45 hoặc tương đương</t>
  </si>
  <si>
    <t>Đồng bộ thời gian qua cổng SNTP hoặc NTP</t>
  </si>
  <si>
    <t>Giao thức truyền tin:</t>
  </si>
  <si>
    <t>IEC 61850 </t>
  </si>
  <si>
    <t xml:space="preserve">≥ 40 nhưng phải đủ dùng cho các mạch chức năng, có dự phòng 20% và lập trình được </t>
  </si>
  <si>
    <t xml:space="preserve">≥ 20 nhưng phải đủ dùng cho các mạch chức năng, có dự phòng 20% và lập trình được </t>
  </si>
  <si>
    <t xml:space="preserve">- Tối thiểu 7 đối tượng CSWI trong IEC61850 cho điều khiển </t>
  </si>
  <si>
    <t>Đồng hồ chỉ thị nấc phân áp MBA</t>
  </si>
  <si>
    <t>Panel điện tử chỉ thị nhiệt độ dầu, nhiệt độ cuộn dây (nhiệt độ lớp dầu trên, dưới, cuộn dây 3 phía MBA)</t>
  </si>
  <si>
    <t xml:space="preserve">Dây đấu vào chân cắm có tiết diện từ 1 -6.0 mm2  </t>
  </si>
  <si>
    <t xml:space="preserve">Dây đấu vào chân cắm có tiết diện từ 1 -6.0 mm2 </t>
  </si>
  <si>
    <r>
      <rPr>
        <u/>
        <sz val="12"/>
        <rFont val="Times New Roman"/>
        <family val="1"/>
      </rPr>
      <t>&gt;</t>
    </r>
    <r>
      <rPr>
        <sz val="12"/>
        <rFont val="Times New Roman"/>
        <family val="1"/>
      </rPr>
      <t xml:space="preserve"> 25 mm/kV</t>
    </r>
  </si>
  <si>
    <t>Đầu báo nhiệt</t>
  </si>
  <si>
    <t>Ngưỡng nhiết độ cố định xác lập</t>
  </si>
  <si>
    <t>90°C hoặc tùy chọn</t>
  </si>
  <si>
    <t>Dòng giám sát thấp</t>
  </si>
  <si>
    <t>Nhà thầu tự dưa ra</t>
  </si>
  <si>
    <t>Dòng báo dộng</t>
  </si>
  <si>
    <t>Nhà thầu tự đưa ra</t>
  </si>
  <si>
    <t>30V, l00mA</t>
  </si>
  <si>
    <t>Thời gian tác động:</t>
  </si>
  <si>
    <t>&lt; 30s</t>
  </si>
  <si>
    <t>Ngưỡng tác động :</t>
  </si>
  <si>
    <t>Mật độ khói từ 15 - 20%</t>
  </si>
  <si>
    <t>Diện tích bảo vệ</t>
  </si>
  <si>
    <t>Điện áp định mức:</t>
  </si>
  <si>
    <t>Dòng vận hành:</t>
  </si>
  <si>
    <t>Là loại 03 pha, lắp đặt ngoài trời</t>
  </si>
  <si>
    <r>
      <t>SF</t>
    </r>
    <r>
      <rPr>
        <vertAlign val="subscript"/>
        <sz val="14"/>
        <color theme="1"/>
        <rFont val="Times New Roman"/>
        <family val="1"/>
      </rPr>
      <t xml:space="preserve">6 </t>
    </r>
    <r>
      <rPr>
        <sz val="14"/>
        <color theme="1"/>
        <rFont val="Times New Roman"/>
        <family val="1"/>
      </rPr>
      <t>hoặc chân không</t>
    </r>
  </si>
  <si>
    <t>Số lượng buồng dập hồ quang cho một pha</t>
  </si>
  <si>
    <t>buồng</t>
  </si>
  <si>
    <t>≥ 38,5</t>
  </si>
  <si>
    <t>Dòng cắt ngắn mạch 3 pha   đối xứng</t>
  </si>
  <si>
    <t>kA rms</t>
  </si>
  <si>
    <t>≥ 62,5</t>
  </si>
  <si>
    <t>Thời gian duy trì dòng ngắn mạch định mức</t>
  </si>
  <si>
    <t>Chu trình đóng, cắt định mức</t>
  </si>
  <si>
    <t>O-0.3sec -CO -3min -CO</t>
  </si>
  <si>
    <t>kV peak</t>
  </si>
  <si>
    <t>≥ 185</t>
  </si>
  <si>
    <t>kV rms</t>
  </si>
  <si>
    <t>≥ 80</t>
  </si>
  <si>
    <t>Hệ số tắt sạch hồ quang của cực đầu tiên định mức (rated first-pole-to-clear factor)</t>
  </si>
  <si>
    <t>pu</t>
  </si>
  <si>
    <t>Các hệ thống trụ cực máy cắt</t>
  </si>
  <si>
    <t>Sứ cách điện máy cắt</t>
  </si>
  <si>
    <t>21.1</t>
  </si>
  <si>
    <t>21.2</t>
  </si>
  <si>
    <t>21.3</t>
  </si>
  <si>
    <t>21.4</t>
  </si>
  <si>
    <t>21.5</t>
  </si>
  <si>
    <t>21.6</t>
  </si>
  <si>
    <t>Tổng số lần đóng cắt cơ khí</t>
  </si>
  <si>
    <t>Số lần đóng cắt về điện với dòng định mức</t>
  </si>
  <si>
    <t>≥ 2.500</t>
  </si>
  <si>
    <t>Số lần cắt ngắn mạch 3 pha đối xứng định mức mà không đại tu</t>
  </si>
  <si>
    <t>Chủng loại cơ cấu tích năng</t>
  </si>
  <si>
    <t>Lò xo</t>
  </si>
  <si>
    <t>Cấp bảo vệ tủ truyền động, tủ điều khiển</t>
  </si>
  <si>
    <t>Tối thiểu IP55</t>
  </si>
  <si>
    <t>≤ 60</t>
  </si>
  <si>
    <t>≤ 80</t>
  </si>
  <si>
    <t>29.1</t>
  </si>
  <si>
    <t>≥ 06 NO</t>
  </si>
  <si>
    <t>29.2</t>
  </si>
  <si>
    <t>≥ 06 NC</t>
  </si>
  <si>
    <t>01 cuộn</t>
  </si>
  <si>
    <t>≥ 01 cuộn</t>
  </si>
  <si>
    <r>
      <t>Hệ thống khí SF</t>
    </r>
    <r>
      <rPr>
        <vertAlign val="subscript"/>
        <sz val="14"/>
        <color theme="1"/>
        <rFont val="Times New Roman"/>
        <family val="1"/>
      </rPr>
      <t>6</t>
    </r>
  </si>
  <si>
    <r>
      <t>(Áp dụng đối với loại máy cắt có buồng dập hồ quang dùng khí SF</t>
    </r>
    <r>
      <rPr>
        <vertAlign val="subscript"/>
        <sz val="14"/>
        <color theme="1"/>
        <rFont val="Times New Roman"/>
        <family val="1"/>
      </rPr>
      <t>6</t>
    </r>
    <r>
      <rPr>
        <sz val="14"/>
        <color theme="1"/>
        <rFont val="Times New Roman"/>
        <family val="1"/>
      </rPr>
      <t>)</t>
    </r>
  </si>
  <si>
    <t>32.1</t>
  </si>
  <si>
    <t>32.2</t>
  </si>
  <si>
    <r>
      <t>Van một chiều nạp và xả khí SF</t>
    </r>
    <r>
      <rPr>
        <vertAlign val="subscript"/>
        <sz val="14"/>
        <color theme="1"/>
        <rFont val="Times New Roman"/>
        <family val="1"/>
      </rPr>
      <t>6</t>
    </r>
  </si>
  <si>
    <t>32.3</t>
  </si>
  <si>
    <r>
      <t>Tỷ lệ rò khí SF</t>
    </r>
    <r>
      <rPr>
        <vertAlign val="subscript"/>
        <sz val="14"/>
        <color theme="1"/>
        <rFont val="Times New Roman"/>
        <family val="1"/>
      </rPr>
      <t>6</t>
    </r>
    <r>
      <rPr>
        <sz val="14"/>
        <color theme="1"/>
        <rFont val="Times New Roman"/>
        <family val="1"/>
      </rPr>
      <t xml:space="preserve"> trên tổng khối lượng khí trên mỗi năm</t>
    </r>
  </si>
  <si>
    <r>
      <t>&lt;</t>
    </r>
    <r>
      <rPr>
        <sz val="14"/>
        <color theme="1"/>
        <rFont val="Times New Roman"/>
        <family val="1"/>
      </rPr>
      <t xml:space="preserve"> 0,5/năm</t>
    </r>
  </si>
  <si>
    <t>32.4</t>
  </si>
  <si>
    <t>≥ 98,5% thể tích</t>
  </si>
  <si>
    <t>32.5</t>
  </si>
  <si>
    <r>
      <t>o</t>
    </r>
    <r>
      <rPr>
        <sz val="14"/>
        <color theme="1"/>
        <rFont val="Times New Roman"/>
        <family val="1"/>
      </rPr>
      <t>C</t>
    </r>
  </si>
  <si>
    <t>32.6</t>
  </si>
  <si>
    <r>
      <t>Khối lượng khí SF</t>
    </r>
    <r>
      <rPr>
        <vertAlign val="subscript"/>
        <sz val="14"/>
        <color theme="1"/>
        <rFont val="Times New Roman"/>
        <family val="1"/>
      </rPr>
      <t>6</t>
    </r>
    <r>
      <rPr>
        <sz val="14"/>
        <color theme="1"/>
        <rFont val="Times New Roman"/>
        <family val="1"/>
      </rPr>
      <t xml:space="preserve"> cho một máy cắt (3 pha)</t>
    </r>
  </si>
  <si>
    <t>32.7</t>
  </si>
  <si>
    <r>
      <t>Mật độ khí SF</t>
    </r>
    <r>
      <rPr>
        <vertAlign val="subscript"/>
        <sz val="14"/>
        <color theme="1"/>
        <rFont val="Times New Roman"/>
        <family val="1"/>
      </rPr>
      <t>6</t>
    </r>
    <r>
      <rPr>
        <sz val="14"/>
        <color theme="1"/>
        <rFont val="Times New Roman"/>
        <family val="1"/>
      </rPr>
      <t xml:space="preserve"> định mức</t>
    </r>
  </si>
  <si>
    <r>
      <t>kg/m</t>
    </r>
    <r>
      <rPr>
        <vertAlign val="superscript"/>
        <sz val="14"/>
        <color theme="1"/>
        <rFont val="Times New Roman"/>
        <family val="1"/>
      </rPr>
      <t>3</t>
    </r>
  </si>
  <si>
    <t>32.8</t>
  </si>
  <si>
    <r>
      <t>Ngưỡng mật độ khí SF</t>
    </r>
    <r>
      <rPr>
        <vertAlign val="subscript"/>
        <sz val="14"/>
        <color theme="1"/>
        <rFont val="Times New Roman"/>
        <family val="1"/>
      </rPr>
      <t>6</t>
    </r>
    <r>
      <rPr>
        <sz val="14"/>
        <color theme="1"/>
        <rFont val="Times New Roman"/>
        <family val="1"/>
      </rPr>
      <t xml:space="preserve"> cấp 1</t>
    </r>
  </si>
  <si>
    <t>32.9</t>
  </si>
  <si>
    <r>
      <t>Ngưỡng mật độ khí SF</t>
    </r>
    <r>
      <rPr>
        <vertAlign val="subscript"/>
        <sz val="14"/>
        <color theme="1"/>
        <rFont val="Times New Roman"/>
        <family val="1"/>
      </rPr>
      <t>6</t>
    </r>
    <r>
      <rPr>
        <sz val="14"/>
        <color theme="1"/>
        <rFont val="Times New Roman"/>
        <family val="1"/>
      </rPr>
      <t xml:space="preserve"> cấp 2</t>
    </r>
  </si>
  <si>
    <t>Tủ điều khiển tại chỗ:</t>
  </si>
  <si>
    <t>33.1</t>
  </si>
  <si>
    <t>33.2</t>
  </si>
  <si>
    <t>33.3</t>
  </si>
  <si>
    <t>33.4</t>
  </si>
  <si>
    <t>33.5</t>
  </si>
  <si>
    <t xml:space="preserve">Cấp bảo vệ </t>
  </si>
  <si>
    <t>33.6</t>
  </si>
  <si>
    <t>Bảng thông số máy cắt</t>
  </si>
  <si>
    <t>Bằng vật liệu không han gỉ và chữ không bị mờ trong vòng đời của máy cắt</t>
  </si>
  <si>
    <t>33.7</t>
  </si>
  <si>
    <t>33.8</t>
  </si>
  <si>
    <t>Các mạch chức năng khác  tùy theo chủng loại máy cắt (như mạch giám sát cuộn cắt, giám sát trạng thái ATM cấp nguồn, lò xo chưa tích năng …)</t>
  </si>
  <si>
    <t>33.9</t>
  </si>
  <si>
    <t>33.10</t>
  </si>
  <si>
    <t>Khóa điều khiển đóng/cắt</t>
  </si>
  <si>
    <t>33.11</t>
  </si>
  <si>
    <t>Hệ thống sấy, chiếu sáng</t>
  </si>
  <si>
    <t>33.12</t>
  </si>
  <si>
    <t>33.13</t>
  </si>
  <si>
    <t>Các thiết bị phụ trợ khác</t>
  </si>
  <si>
    <t>Trọn bộ theo thiết kế nhà chế tạo</t>
  </si>
  <si>
    <t>Điện áp thao tác</t>
  </si>
  <si>
    <t>34.1</t>
  </si>
  <si>
    <r>
      <t>V</t>
    </r>
    <r>
      <rPr>
        <vertAlign val="subscript"/>
        <sz val="14"/>
        <color theme="1"/>
        <rFont val="Times New Roman"/>
        <family val="1"/>
      </rPr>
      <t>DC</t>
    </r>
  </si>
  <si>
    <t>220/110</t>
  </si>
  <si>
    <t>(+10%; -15%)</t>
  </si>
  <si>
    <t>34.2</t>
  </si>
  <si>
    <t>34.3</t>
  </si>
  <si>
    <t>(+10%; -30%)</t>
  </si>
  <si>
    <t>34.4</t>
  </si>
  <si>
    <r>
      <t>V</t>
    </r>
    <r>
      <rPr>
        <vertAlign val="subscript"/>
        <sz val="14"/>
        <color theme="1"/>
        <rFont val="Times New Roman"/>
        <family val="1"/>
      </rPr>
      <t>AC</t>
    </r>
  </si>
  <si>
    <t>Giá đỡ máy cắt:</t>
  </si>
  <si>
    <t>35.1</t>
  </si>
  <si>
    <t>35.2</t>
  </si>
  <si>
    <t>Phụ kiện máy cắt</t>
  </si>
  <si>
    <t>36.1</t>
  </si>
  <si>
    <t>Kẹp cực:</t>
  </si>
  <si>
    <r>
      <t>-</t>
    </r>
    <r>
      <rPr>
        <sz val="7"/>
        <color theme="1"/>
        <rFont val="Times New Roman"/>
        <family val="1"/>
      </rPr>
      <t xml:space="preserve">   </t>
    </r>
    <r>
      <rPr>
        <sz val="14"/>
        <color theme="1"/>
        <rFont val="Times New Roman"/>
        <family val="1"/>
      </rPr>
      <t>Nhà sản xuất/Nước sản xuất</t>
    </r>
  </si>
  <si>
    <r>
      <t>-</t>
    </r>
    <r>
      <rPr>
        <sz val="7"/>
        <color theme="1"/>
        <rFont val="Times New Roman"/>
        <family val="1"/>
      </rPr>
      <t xml:space="preserve">   </t>
    </r>
    <r>
      <rPr>
        <sz val="14"/>
        <color theme="1"/>
        <rFont val="Times New Roman"/>
        <family val="1"/>
      </rPr>
      <t>Vật liệu</t>
    </r>
  </si>
  <si>
    <r>
      <t>-</t>
    </r>
    <r>
      <rPr>
        <sz val="7"/>
        <color theme="1"/>
        <rFont val="Times New Roman"/>
        <family val="1"/>
      </rPr>
      <t xml:space="preserve">   </t>
    </r>
    <r>
      <rPr>
        <sz val="14"/>
        <color theme="1"/>
        <rFont val="Times New Roman"/>
        <family val="1"/>
      </rPr>
      <t>Kích thước</t>
    </r>
  </si>
  <si>
    <r>
      <t>-</t>
    </r>
    <r>
      <rPr>
        <sz val="7"/>
        <color theme="1"/>
        <rFont val="Times New Roman"/>
        <family val="1"/>
      </rPr>
      <t xml:space="preserve">   </t>
    </r>
    <r>
      <rPr>
        <sz val="14"/>
        <color theme="1"/>
        <rFont val="Times New Roman"/>
        <family val="1"/>
      </rPr>
      <t>Bu lông kẹp cực</t>
    </r>
  </si>
  <si>
    <t>Bằng thép không gỉ</t>
  </si>
  <si>
    <t>36.2</t>
  </si>
  <si>
    <t>Cần tích năng lò xo bằng tay</t>
  </si>
  <si>
    <t>Tiếng Việt/tiếng Anh</t>
  </si>
  <si>
    <t>Nhà chế tạo/Nước sản xuất/Năm sản xuất</t>
  </si>
  <si>
    <t>Tiêu chuẩn áp dụng (chế tạo và thử nghiệm)</t>
  </si>
  <si>
    <t>IEC 62271-100 hoặc tương đương</t>
  </si>
  <si>
    <t>Dòng chịu đựng đỉnh định mức</t>
  </si>
  <si>
    <t>Điện áp chịu đựng xung sét (1.2/50µs) theo IEC 62271-1:
+ Giữa pha với đất:
+ Qua khoang cắt khi mở:
+ Giữa các pha:</t>
  </si>
  <si>
    <t>Điện áp chịu đựng tần số công nghiệp định mức (01 phút) theo IEC 62271-1:
+ Giữa pha với đất:
+ Qua khoang cắt khi mở:
+ Giữa các pha:</t>
  </si>
  <si>
    <t>-  Có bộ phận hút ẩm và bộ phận giải phóng áp lực cao bên trong
- Liên kết Giữa các bộ phận khác bằng bu-lông</t>
  </si>
  <si>
    <r>
      <t>Loại bù nhiệt, có 01 đồng hồ với hệ thống khí SF</t>
    </r>
    <r>
      <rPr>
        <vertAlign val="subscript"/>
        <sz val="14"/>
        <color theme="1"/>
        <rFont val="Times New Roman"/>
        <family val="1"/>
      </rPr>
      <t>6</t>
    </r>
    <r>
      <rPr>
        <sz val="14"/>
        <color theme="1"/>
        <rFont val="Times New Roman"/>
        <family val="1"/>
      </rPr>
      <t xml:space="preserve"> chung; có mạch báo khí SF</t>
    </r>
    <r>
      <rPr>
        <vertAlign val="subscript"/>
        <sz val="14"/>
        <color theme="1"/>
        <rFont val="Times New Roman"/>
        <family val="1"/>
      </rPr>
      <t>6</t>
    </r>
    <r>
      <rPr>
        <sz val="14"/>
        <color theme="1"/>
        <rFont val="Times New Roman"/>
        <family val="1"/>
      </rPr>
      <t xml:space="preserve"> cấp 1 (cảnh báo), cấp 2 (cảnh báo và khóa thao tác)</t>
    </r>
  </si>
  <si>
    <t>Tối thiểu IP55 (theo IEC 60529)</t>
  </si>
  <si>
    <r>
      <t xml:space="preserve">Mạch chống đóng lại liên tiếp máy cắt nhiều lần </t>
    </r>
    <r>
      <rPr>
        <i/>
        <sz val="14"/>
        <color theme="1"/>
        <rFont val="Times New Roman"/>
        <family val="1"/>
      </rPr>
      <t>(Anti-pumping circuit)</t>
    </r>
  </si>
  <si>
    <t>Bộ đếm số lần thao tác máy cắt</t>
  </si>
  <si>
    <t>Động cơ và/hoặc cần thao tác bằng tay (lựa chọn theo thiết kế)</t>
  </si>
  <si>
    <t>Dao tiếp đất (nếu có)</t>
  </si>
  <si>
    <t xml:space="preserve">Điện áp danh định </t>
  </si>
  <si>
    <t>Khả năng chịu dòng ngắn mạch định mức đối với DCL và DTĐ</t>
  </si>
  <si>
    <t xml:space="preserve">Khả năng chịu dòng đỉnh        định mức </t>
  </si>
  <si>
    <t xml:space="preserve">Thời gian chịu đựng ngắn mạch  định mức </t>
  </si>
  <si>
    <t xml:space="preserve">Điện áp chịu đựng xung sét (1,2/50μs) </t>
  </si>
  <si>
    <t>16.1</t>
  </si>
  <si>
    <t xml:space="preserve">Pha - đất </t>
  </si>
  <si>
    <t>16.2</t>
  </si>
  <si>
    <t xml:space="preserve">Điện áp chịu đựng tần số công nghiệp (50Hz/1 phút) </t>
  </si>
  <si>
    <t>17.1</t>
  </si>
  <si>
    <t>17.2</t>
  </si>
  <si>
    <t>19.1</t>
  </si>
  <si>
    <t>19.2</t>
  </si>
  <si>
    <t>19.3</t>
  </si>
  <si>
    <t>19.4</t>
  </si>
  <si>
    <t>19.5</t>
  </si>
  <si>
    <t>19.6</t>
  </si>
  <si>
    <t>≥ 400</t>
  </si>
  <si>
    <t xml:space="preserve">Điện áp thao tác </t>
  </si>
  <si>
    <t>(đối với DCL truyền động bằng động cơ)</t>
  </si>
  <si>
    <t>20.1</t>
  </si>
  <si>
    <t xml:space="preserve">Động cơ truyền động </t>
  </si>
  <si>
    <t>220/110 (+10%; -15%) (lựa chọn theo nguồn tự dùng tại vị trí lắp đặt)</t>
  </si>
  <si>
    <t>20.2</t>
  </si>
  <si>
    <t>20.3</t>
  </si>
  <si>
    <t xml:space="preserve">Điều khiển đóng cắt dao cách ly và dao tiếp địa, liên động          cuộn dây </t>
  </si>
  <si>
    <t xml:space="preserve">Tủ điều khiển tại chỗ DCL, DTĐ </t>
  </si>
  <si>
    <t>25.1</t>
  </si>
  <si>
    <t>25.2</t>
  </si>
  <si>
    <t>25.3</t>
  </si>
  <si>
    <t>25.4</t>
  </si>
  <si>
    <t>Cấp bảo vệ IP tối thiểu</t>
  </si>
  <si>
    <t>25.5</t>
  </si>
  <si>
    <t>25.6</t>
  </si>
  <si>
    <t>25.7</t>
  </si>
  <si>
    <t>Số tiếp điểm phụ của DTĐ (nếu dao điều khiển bằng động cơ)</t>
  </si>
  <si>
    <t>≥ (4NO+4NC)</t>
  </si>
  <si>
    <t>25.8</t>
  </si>
  <si>
    <t>25.9</t>
  </si>
  <si>
    <t>25.10</t>
  </si>
  <si>
    <t xml:space="preserve">Động cơ và áptômát có tiếp điểm phụ cấp nguồn riêng biệt mạch  động cơ </t>
  </si>
  <si>
    <t>25.11</t>
  </si>
  <si>
    <t>25.12</t>
  </si>
  <si>
    <t>25.13</t>
  </si>
  <si>
    <t xml:space="preserve">Giá đỡ dao cách ly </t>
  </si>
  <si>
    <t>26.1</t>
  </si>
  <si>
    <t>26.2</t>
  </si>
  <si>
    <t>26.3</t>
  </si>
  <si>
    <t>Kẹp cực đấu nối dao cách ly         với dây dẫn</t>
  </si>
  <si>
    <t>27.1</t>
  </si>
  <si>
    <t>Hợp kim nhôm/đồng</t>
  </si>
  <si>
    <t>27.2</t>
  </si>
  <si>
    <t>27.3</t>
  </si>
  <si>
    <t>Tiếng Việt/ tiếng Anh</t>
  </si>
  <si>
    <t>01 và 02 DTĐ (tương ứng với DCL)</t>
  </si>
  <si>
    <t>≥ 1250</t>
  </si>
  <si>
    <t>Khoảng cách không khí:
- Pha - đất
- Khoảng cách Giữa hai cực trong cùng một pha (ở trạng thái cắt)</t>
  </si>
  <si>
    <t>220/110 (+10%; -15%)
(lựa chọn theo nguồn tự dùng tại vị trí lắp đặt)</t>
  </si>
  <si>
    <t>Thép mạ kẽm nhúng nóng</t>
  </si>
  <si>
    <r>
      <t xml:space="preserve">     </t>
    </r>
    <r>
      <rPr>
        <sz val="14"/>
        <color theme="1"/>
        <rFont val="Times New Roman"/>
        <family val="1"/>
      </rPr>
      <t>1</t>
    </r>
    <r>
      <rPr>
        <sz val="7"/>
        <color theme="1"/>
        <rFont val="Times New Roman"/>
        <family val="1"/>
      </rPr>
      <t xml:space="preserve">         </t>
    </r>
    <r>
      <rPr>
        <sz val="14"/>
        <color theme="1"/>
        <rFont val="Times New Roman"/>
        <family val="1"/>
      </rPr>
      <t> </t>
    </r>
  </si>
  <si>
    <r>
      <t xml:space="preserve">     </t>
    </r>
    <r>
      <rPr>
        <sz val="14"/>
        <color theme="1"/>
        <rFont val="Times New Roman"/>
        <family val="1"/>
      </rPr>
      <t>2</t>
    </r>
    <r>
      <rPr>
        <sz val="7"/>
        <color theme="1"/>
        <rFont val="Times New Roman"/>
        <family val="1"/>
      </rPr>
      <t xml:space="preserve">         </t>
    </r>
    <r>
      <rPr>
        <sz val="14"/>
        <color theme="1"/>
        <rFont val="Times New Roman"/>
        <family val="1"/>
      </rPr>
      <t> </t>
    </r>
  </si>
  <si>
    <r>
      <t xml:space="preserve">     </t>
    </r>
    <r>
      <rPr>
        <sz val="14"/>
        <color theme="1"/>
        <rFont val="Times New Roman"/>
        <family val="1"/>
      </rPr>
      <t>3</t>
    </r>
    <r>
      <rPr>
        <sz val="7"/>
        <color theme="1"/>
        <rFont val="Times New Roman"/>
        <family val="1"/>
      </rPr>
      <t xml:space="preserve">         </t>
    </r>
    <r>
      <rPr>
        <sz val="14"/>
        <color theme="1"/>
        <rFont val="Times New Roman"/>
        <family val="1"/>
      </rPr>
      <t> </t>
    </r>
  </si>
  <si>
    <r>
      <t xml:space="preserve">     </t>
    </r>
    <r>
      <rPr>
        <sz val="14"/>
        <color theme="1"/>
        <rFont val="Times New Roman"/>
        <family val="1"/>
      </rPr>
      <t>4</t>
    </r>
    <r>
      <rPr>
        <sz val="7"/>
        <color theme="1"/>
        <rFont val="Times New Roman"/>
        <family val="1"/>
      </rPr>
      <t xml:space="preserve">         </t>
    </r>
    <r>
      <rPr>
        <sz val="14"/>
        <color theme="1"/>
        <rFont val="Times New Roman"/>
        <family val="1"/>
      </rPr>
      <t> </t>
    </r>
  </si>
  <si>
    <t>IEC 61869-1, IEC 61869-3 hoặc TCVN 11845-3 hoặc TCVN 7697-2 hoặc tiêu chuẩn tương đương</t>
  </si>
  <si>
    <r>
      <t xml:space="preserve">     </t>
    </r>
    <r>
      <rPr>
        <sz val="14"/>
        <color theme="1"/>
        <rFont val="Times New Roman"/>
        <family val="1"/>
      </rPr>
      <t>5</t>
    </r>
    <r>
      <rPr>
        <sz val="7"/>
        <color theme="1"/>
        <rFont val="Times New Roman"/>
        <family val="1"/>
      </rPr>
      <t xml:space="preserve">         </t>
    </r>
    <r>
      <rPr>
        <sz val="14"/>
        <color theme="1"/>
        <rFont val="Times New Roman"/>
        <family val="1"/>
      </rPr>
      <t> </t>
    </r>
  </si>
  <si>
    <t>1 pha, 1 sứ hoặc 2 sứ (tùy chọn) lắp đặt ngoài trời hoặc trong nhà, ngâm trong dầu hoặc cách điện rắn (nhựa đúc Epoxy Resin)</t>
  </si>
  <si>
    <r>
      <t xml:space="preserve">     </t>
    </r>
    <r>
      <rPr>
        <sz val="14"/>
        <color theme="1"/>
        <rFont val="Times New Roman"/>
        <family val="1"/>
      </rPr>
      <t>6</t>
    </r>
    <r>
      <rPr>
        <sz val="7"/>
        <color theme="1"/>
        <rFont val="Times New Roman"/>
        <family val="1"/>
      </rPr>
      <t xml:space="preserve">         </t>
    </r>
    <r>
      <rPr>
        <sz val="14"/>
        <color theme="1"/>
        <rFont val="Times New Roman"/>
        <family val="1"/>
      </rPr>
      <t> </t>
    </r>
  </si>
  <si>
    <t>Các thông số điện áp</t>
  </si>
  <si>
    <t>- Điện áp làm việc cao nhất của thiết bị</t>
  </si>
  <si>
    <t>- Điện áp định mức phía sơ cấp</t>
  </si>
  <si>
    <r>
      <t>38,5/</t>
    </r>
    <r>
      <rPr>
        <sz val="14"/>
        <color theme="1"/>
        <rFont val="Symbol"/>
        <family val="1"/>
        <charset val="2"/>
      </rPr>
      <t>Ö</t>
    </r>
    <r>
      <rPr>
        <sz val="14"/>
        <color theme="1"/>
        <rFont val="Times New Roman"/>
        <family val="1"/>
      </rPr>
      <t>3</t>
    </r>
  </si>
  <si>
    <t>- Điện áp định mức phía thứ cấp dùng cho đo lường</t>
  </si>
  <si>
    <t xml:space="preserve">- Điện áp định mức phía thứ cấp cuộn dây điện áp dư (residual voltage windings) </t>
  </si>
  <si>
    <t xml:space="preserve">- Điện áp định mức phía thứ cấp cho bảo vệ (nếu có) </t>
  </si>
  <si>
    <t>- Mức chịu đựng điện áp xung sét (l,2/50 µs) cuộn sơ cấp</t>
  </si>
  <si>
    <t>kVp</t>
  </si>
  <si>
    <r>
      <t>&gt;</t>
    </r>
    <r>
      <rPr>
        <sz val="14"/>
        <color theme="1"/>
        <rFont val="Times New Roman"/>
        <family val="1"/>
      </rPr>
      <t xml:space="preserve"> 190</t>
    </r>
  </si>
  <si>
    <t>- Mức chịu đựng điện áp tần số công nghiệp 50Hz trong 1 phút cuộn sơ cấp</t>
  </si>
  <si>
    <r>
      <t>&gt;</t>
    </r>
    <r>
      <rPr>
        <sz val="14"/>
        <color theme="1"/>
        <rFont val="Times New Roman"/>
        <family val="1"/>
      </rPr>
      <t xml:space="preserve"> 80</t>
    </r>
  </si>
  <si>
    <t>- Mức chịu đựng điện áp tần số công nghiệp 50Hz trong 1 phút cuộn thứ cấp</t>
  </si>
  <si>
    <r>
      <t>&gt;</t>
    </r>
    <r>
      <rPr>
        <sz val="14"/>
        <color theme="1"/>
        <rFont val="Times New Roman"/>
        <family val="1"/>
      </rPr>
      <t xml:space="preserve"> 3</t>
    </r>
  </si>
  <si>
    <r>
      <t xml:space="preserve">     </t>
    </r>
    <r>
      <rPr>
        <sz val="14"/>
        <color theme="1"/>
        <rFont val="Times New Roman"/>
        <family val="1"/>
      </rPr>
      <t>7</t>
    </r>
    <r>
      <rPr>
        <sz val="7"/>
        <color theme="1"/>
        <rFont val="Times New Roman"/>
        <family val="1"/>
      </rPr>
      <t xml:space="preserve">         </t>
    </r>
    <r>
      <rPr>
        <sz val="14"/>
        <color theme="1"/>
        <rFont val="Times New Roman"/>
        <family val="1"/>
      </rPr>
      <t> </t>
    </r>
  </si>
  <si>
    <r>
      <t xml:space="preserve">     </t>
    </r>
    <r>
      <rPr>
        <sz val="14"/>
        <color theme="1"/>
        <rFont val="Times New Roman"/>
        <family val="1"/>
      </rPr>
      <t>8</t>
    </r>
    <r>
      <rPr>
        <sz val="7"/>
        <color theme="1"/>
        <rFont val="Times New Roman"/>
        <family val="1"/>
      </rPr>
      <t xml:space="preserve">         </t>
    </r>
    <r>
      <rPr>
        <sz val="14"/>
        <color theme="1"/>
        <rFont val="Times New Roman"/>
        <family val="1"/>
      </rPr>
      <t> </t>
    </r>
  </si>
  <si>
    <r>
      <t xml:space="preserve">     </t>
    </r>
    <r>
      <rPr>
        <sz val="14"/>
        <color theme="1"/>
        <rFont val="Times New Roman"/>
        <family val="1"/>
      </rPr>
      <t>9</t>
    </r>
    <r>
      <rPr>
        <sz val="7"/>
        <color theme="1"/>
        <rFont val="Times New Roman"/>
        <family val="1"/>
      </rPr>
      <t xml:space="preserve">         </t>
    </r>
    <r>
      <rPr>
        <sz val="14"/>
        <color theme="1"/>
        <rFont val="Times New Roman"/>
        <family val="1"/>
      </rPr>
      <t> </t>
    </r>
  </si>
  <si>
    <r>
      <t xml:space="preserve">   </t>
    </r>
    <r>
      <rPr>
        <sz val="14"/>
        <color theme="1"/>
        <rFont val="Times New Roman"/>
        <family val="1"/>
      </rPr>
      <t>10</t>
    </r>
    <r>
      <rPr>
        <sz val="7"/>
        <color theme="1"/>
        <rFont val="Times New Roman"/>
        <family val="1"/>
      </rPr>
      <t xml:space="preserve">        </t>
    </r>
    <r>
      <rPr>
        <sz val="14"/>
        <color theme="1"/>
        <rFont val="Times New Roman"/>
        <family val="1"/>
      </rPr>
      <t> </t>
    </r>
  </si>
  <si>
    <t>- Cuộn đo lường</t>
  </si>
  <si>
    <t>- Cuộn điện áp dư</t>
  </si>
  <si>
    <t>- Cuộn bảo vệ (nếu có)</t>
  </si>
  <si>
    <t>6P</t>
  </si>
  <si>
    <t>3P</t>
  </si>
  <si>
    <r>
      <t xml:space="preserve">   </t>
    </r>
    <r>
      <rPr>
        <sz val="14"/>
        <color theme="1"/>
        <rFont val="Times New Roman"/>
        <family val="1"/>
      </rPr>
      <t>11</t>
    </r>
    <r>
      <rPr>
        <sz val="7"/>
        <color theme="1"/>
        <rFont val="Times New Roman"/>
        <family val="1"/>
      </rPr>
      <t xml:space="preserve">        </t>
    </r>
    <r>
      <rPr>
        <sz val="14"/>
        <color theme="1"/>
        <rFont val="Times New Roman"/>
        <family val="1"/>
      </rPr>
      <t> </t>
    </r>
  </si>
  <si>
    <r>
      <t>&gt;</t>
    </r>
    <r>
      <rPr>
        <sz val="14"/>
        <color theme="1"/>
        <rFont val="Times New Roman"/>
        <family val="1"/>
      </rPr>
      <t xml:space="preserve"> 15</t>
    </r>
  </si>
  <si>
    <r>
      <t xml:space="preserve">   </t>
    </r>
    <r>
      <rPr>
        <sz val="14"/>
        <color theme="1"/>
        <rFont val="Times New Roman"/>
        <family val="1"/>
      </rPr>
      <t>12</t>
    </r>
    <r>
      <rPr>
        <sz val="7"/>
        <color theme="1"/>
        <rFont val="Times New Roman"/>
        <family val="1"/>
      </rPr>
      <t xml:space="preserve">        </t>
    </r>
    <r>
      <rPr>
        <sz val="14"/>
        <color theme="1"/>
        <rFont val="Times New Roman"/>
        <family val="1"/>
      </rPr>
      <t> </t>
    </r>
  </si>
  <si>
    <t>Hệ số quá điện áp định mức:</t>
  </si>
  <si>
    <t>- Trong 8h</t>
  </si>
  <si>
    <r>
      <t xml:space="preserve">   </t>
    </r>
    <r>
      <rPr>
        <sz val="14"/>
        <color theme="1"/>
        <rFont val="Times New Roman"/>
        <family val="1"/>
      </rPr>
      <t>13</t>
    </r>
    <r>
      <rPr>
        <sz val="7"/>
        <color theme="1"/>
        <rFont val="Times New Roman"/>
        <family val="1"/>
      </rPr>
      <t xml:space="preserve">        </t>
    </r>
    <r>
      <rPr>
        <sz val="14"/>
        <color theme="1"/>
        <rFont val="Times New Roman"/>
        <family val="1"/>
      </rPr>
      <t> </t>
    </r>
  </si>
  <si>
    <r>
      <t>Mức phóng điện cục bộ: không được vượt quá giới hạn tại điện áp thử nghiệm phóng điện cục bộ 1,2xUm/</t>
    </r>
    <r>
      <rPr>
        <sz val="14"/>
        <color theme="1"/>
        <rFont val="Symbol"/>
        <family val="1"/>
        <charset val="2"/>
      </rPr>
      <t>Ö</t>
    </r>
    <r>
      <rPr>
        <sz val="14"/>
        <color theme="1"/>
        <rFont val="Times New Roman"/>
        <family val="1"/>
      </rPr>
      <t>3:</t>
    </r>
  </si>
  <si>
    <r>
      <t xml:space="preserve">   </t>
    </r>
    <r>
      <rPr>
        <sz val="14"/>
        <color theme="1"/>
        <rFont val="Times New Roman"/>
        <family val="1"/>
      </rPr>
      <t>14</t>
    </r>
    <r>
      <rPr>
        <sz val="7"/>
        <color theme="1"/>
        <rFont val="Times New Roman"/>
        <family val="1"/>
      </rPr>
      <t xml:space="preserve">        </t>
    </r>
    <r>
      <rPr>
        <sz val="14"/>
        <color theme="1"/>
        <rFont val="Times New Roman"/>
        <family val="1"/>
      </rPr>
      <t> </t>
    </r>
  </si>
  <si>
    <r>
      <t>°</t>
    </r>
    <r>
      <rPr>
        <sz val="14"/>
        <color theme="1"/>
        <rFont val="Times New Roman"/>
        <family val="1"/>
      </rPr>
      <t>C</t>
    </r>
  </si>
  <si>
    <r>
      <t xml:space="preserve">   </t>
    </r>
    <r>
      <rPr>
        <sz val="14"/>
        <color theme="1"/>
        <rFont val="Times New Roman"/>
        <family val="1"/>
      </rPr>
      <t>15</t>
    </r>
    <r>
      <rPr>
        <sz val="7"/>
        <color theme="1"/>
        <rFont val="Times New Roman"/>
        <family val="1"/>
      </rPr>
      <t xml:space="preserve">        </t>
    </r>
    <r>
      <rPr>
        <sz val="14"/>
        <color theme="1"/>
        <rFont val="Times New Roman"/>
        <family val="1"/>
      </rPr>
      <t> </t>
    </r>
  </si>
  <si>
    <r>
      <t xml:space="preserve">   </t>
    </r>
    <r>
      <rPr>
        <sz val="14"/>
        <color theme="1"/>
        <rFont val="Times New Roman"/>
        <family val="1"/>
      </rPr>
      <t>16</t>
    </r>
    <r>
      <rPr>
        <sz val="7"/>
        <color theme="1"/>
        <rFont val="Times New Roman"/>
        <family val="1"/>
      </rPr>
      <t xml:space="preserve">        </t>
    </r>
    <r>
      <rPr>
        <sz val="14"/>
        <color theme="1"/>
        <rFont val="Times New Roman"/>
        <family val="1"/>
      </rPr>
      <t> </t>
    </r>
  </si>
  <si>
    <t>Bộ chỉ thị mức dầu, van xả dầu (áp dụng đối với loại biến điện áp ngâm trong dầu)</t>
  </si>
  <si>
    <r>
      <t xml:space="preserve">   </t>
    </r>
    <r>
      <rPr>
        <sz val="14"/>
        <color theme="1"/>
        <rFont val="Times New Roman"/>
        <family val="1"/>
      </rPr>
      <t>17</t>
    </r>
    <r>
      <rPr>
        <sz val="7"/>
        <color theme="1"/>
        <rFont val="Times New Roman"/>
        <family val="1"/>
      </rPr>
      <t xml:space="preserve">        </t>
    </r>
    <r>
      <rPr>
        <sz val="14"/>
        <color theme="1"/>
        <rFont val="Times New Roman"/>
        <family val="1"/>
      </rPr>
      <t> </t>
    </r>
  </si>
  <si>
    <r>
      <t xml:space="preserve">   </t>
    </r>
    <r>
      <rPr>
        <sz val="14"/>
        <color theme="1"/>
        <rFont val="Times New Roman"/>
        <family val="1"/>
      </rPr>
      <t>18</t>
    </r>
    <r>
      <rPr>
        <sz val="7"/>
        <color theme="1"/>
        <rFont val="Times New Roman"/>
        <family val="1"/>
      </rPr>
      <t xml:space="preserve">        </t>
    </r>
    <r>
      <rPr>
        <sz val="14"/>
        <color theme="1"/>
        <rFont val="Times New Roman"/>
        <family val="1"/>
      </rPr>
      <t> </t>
    </r>
  </si>
  <si>
    <t>Nhãn đầu nối phải cho phép nhận biết:</t>
  </si>
  <si>
    <t>- Cuộn sơ cấp và thứ cấp.</t>
  </si>
  <si>
    <t>- Các đoạn của cuộn dây, nếu có.</t>
  </si>
  <si>
    <t>- Cực tính có liên quan của các cuộn dây và các đoạn cuộn dây.</t>
  </si>
  <si>
    <t>- Các nấc trung gian, nếu có.</t>
  </si>
  <si>
    <t xml:space="preserve">Các đầu nối phải được đánh dấu rõ ràng và dễ dàng nhận biết trên bề mặt hoặc ở vùng lân cận đầu nối. Việc ghi nhãn này phải bao gồm: </t>
  </si>
  <si>
    <t>- Các chữ cái đặt sau hoặc đặt trước các con số. Các chữ cái phải là chữ in hoa.</t>
  </si>
  <si>
    <t>- Các ký hiệu của đầu nối máy biến điện áp phải tuân theo tiêu chuẩn TCVN hoặc tiêu chuẩn IEC liên quan.</t>
  </si>
  <si>
    <r>
      <t xml:space="preserve">   </t>
    </r>
    <r>
      <rPr>
        <sz val="14"/>
        <color theme="1"/>
        <rFont val="Times New Roman"/>
        <family val="1"/>
      </rPr>
      <t>19</t>
    </r>
    <r>
      <rPr>
        <sz val="7"/>
        <color theme="1"/>
        <rFont val="Times New Roman"/>
        <family val="1"/>
      </rPr>
      <t xml:space="preserve">        </t>
    </r>
    <r>
      <rPr>
        <sz val="14"/>
        <color theme="1"/>
        <rFont val="Times New Roman"/>
        <family val="1"/>
      </rPr>
      <t> </t>
    </r>
  </si>
  <si>
    <t>Máy biến điện áp phải có nhãn gắn cố định trên thân máy với các nội dung tối thiểu sau đây:</t>
  </si>
  <si>
    <t>- Tên của nhà chế tạo hoặc dấu hiệu khác cho phép dễ dàng nhận biết nhà chế tạo.</t>
  </si>
  <si>
    <t>- Mã hiệu, Số seri.</t>
  </si>
  <si>
    <t>- Năm sản xuất.</t>
  </si>
  <si>
    <t>- Điện áp sơ cấp và thứ cấp định mức.</t>
  </si>
  <si>
    <t>- Tần số định mức.</t>
  </si>
  <si>
    <t>- Công suất định mức và cấp chính xác.</t>
  </si>
  <si>
    <t>- Điện áp lớn nhất dùng cho thiết bị.</t>
  </si>
  <si>
    <t>- Mức cách điện định mức.</t>
  </si>
  <si>
    <t>- Hệ số quá điện áp theo thời gian.</t>
  </si>
  <si>
    <t>- Cấp cách điện (nếu khác cấp A).</t>
  </si>
  <si>
    <t>Tất cả các thông tin được đảm bảo không phai mờ theo tuổi thọ vận hành.</t>
  </si>
  <si>
    <r>
      <t xml:space="preserve">   </t>
    </r>
    <r>
      <rPr>
        <sz val="14"/>
        <color theme="1"/>
        <rFont val="Times New Roman"/>
        <family val="1"/>
      </rPr>
      <t>20</t>
    </r>
    <r>
      <rPr>
        <sz val="7"/>
        <color theme="1"/>
        <rFont val="Times New Roman"/>
        <family val="1"/>
      </rPr>
      <t xml:space="preserve">        </t>
    </r>
    <r>
      <rPr>
        <sz val="14"/>
        <color theme="1"/>
        <rFont val="Times New Roman"/>
        <family val="1"/>
      </rPr>
      <t> </t>
    </r>
  </si>
  <si>
    <t>- Đầu cực và kẹp cực trung thế phải làm bằng đồng mạ thiếc hoặc mạ niken để đấu nối dây đồng/nhôm với tiết diện phù hợp với yêu cầu thiết kế.</t>
  </si>
  <si>
    <t>- Các chi tiết đế và bulông phải làm bằng thép mạ kẽm nhúng nóng hoặc thép không gỉ.</t>
  </si>
  <si>
    <t>01 cuộn cho đo lường
01 cuộn điện áp dư (residual voltage windings)
01 cuộn cho bảo vệ (tùy chọn)</t>
  </si>
  <si>
    <r>
      <t>&gt;</t>
    </r>
    <r>
      <rPr>
        <sz val="14"/>
        <color theme="1"/>
        <rFont val="Times New Roman"/>
        <family val="1"/>
      </rPr>
      <t xml:space="preserve"> 25</t>
    </r>
  </si>
  <si>
    <t>Tủ bảo vệ so lệch thanh cái</t>
  </si>
  <si>
    <t>Rơle bảo vệ so lệch thanh cái F87B</t>
  </si>
  <si>
    <t>Bảo vệ so lệch thanh cái</t>
  </si>
  <si>
    <t>Bảo vệ vùng chết (Dead Zone)</t>
  </si>
  <si>
    <t xml:space="preserve">Hư hỏng mạch dòng </t>
  </si>
  <si>
    <t>Đo lường (I các ngăn lộ, I so lệch, I hãm…)</t>
  </si>
  <si>
    <t xml:space="preserve">+ Đáp ứng thiết kế và dự phòng mở rộng ngăn lộ.
+ Lập trình được </t>
  </si>
  <si>
    <t>+ 100BASE-TX Fast Ethernet
Physical medium Twisted pair cable, RJ-45 connector
+ Protocol: IEC 61850
+ Số lượng: ≥1 Cổng</t>
  </si>
  <si>
    <t xml:space="preserve">  Loại  switch chọn hai chế độ làm việc khác nhau bao gồm switch  ON/OFF, switch Auto/Manual, switch LOCAL/REMOTE.
- Switch ON/OFF và Auto/Man có tối thiểu 2 bộ tiếp điểm cho mỗi vị trí.
- Switch LOCAL/REMOTE  có tối thiểu 5 bộ tiếp điểm cho mỗi vị trí
Dây đấu vào chân cắm có tiết diện từ 1 -2.5mm2  </t>
  </si>
  <si>
    <t>Tủ điều khiển bảo vệ cho ngăn 312+TUC32</t>
  </si>
  <si>
    <t>Thiết bị SCADA</t>
  </si>
  <si>
    <t>Bắt buộc</t>
  </si>
  <si>
    <t>Bộ vi xử lý (Processor):</t>
  </si>
  <si>
    <t xml:space="preserve">  + Dòng Chip</t>
  </si>
  <si>
    <t xml:space="preserve">  + Loại Chip</t>
  </si>
  <si>
    <t>Dual-core hoặc cao hơn</t>
  </si>
  <si>
    <t xml:space="preserve">  + Tốc độ</t>
  </si>
  <si>
    <t>≥ 1.7 GHz</t>
  </si>
  <si>
    <t>Bộ nhớ RAM:</t>
  </si>
  <si>
    <t xml:space="preserve">  + Chủng loại:</t>
  </si>
  <si>
    <t xml:space="preserve">  + Dung lượng</t>
  </si>
  <si>
    <t>≥ 16GB</t>
  </si>
  <si>
    <t>Ổ cứng lưu trữ:</t>
  </si>
  <si>
    <t xml:space="preserve">  + Kiểu</t>
  </si>
  <si>
    <t>SSD</t>
  </si>
  <si>
    <t xml:space="preserve">Các cổng kết nối: </t>
  </si>
  <si>
    <t xml:space="preserve">  + Cổng Ethernet </t>
  </si>
  <si>
    <t xml:space="preserve">  + Cổng màn hình</t>
  </si>
  <si>
    <t>Hệ điều hành</t>
  </si>
  <si>
    <t>Windows 10 bản quyền hoặc bản mới hơn</t>
  </si>
  <si>
    <t>Yêu cầu khác:</t>
  </si>
  <si>
    <t>- Máy tính nguyên bộ, đồng bộ tại hãng sản xuất</t>
  </si>
  <si>
    <t>Cam kết vòng đời sản phẩm</t>
  </si>
  <si>
    <t>≥ 5 năm kể từ ngày sản xuất</t>
  </si>
  <si>
    <t>Screen side</t>
  </si>
  <si>
    <t>Resolution</t>
  </si>
  <si>
    <t>1920 x 1080</t>
  </si>
  <si>
    <t>Viewing Angle (Horizontal/Vertical)</t>
  </si>
  <si>
    <t>178/178</t>
  </si>
  <si>
    <t>Color Support</t>
  </si>
  <si>
    <t>16.7M;</t>
  </si>
  <si>
    <t>Hỗ trợ các chuẩn kết nối</t>
  </si>
  <si>
    <t>HDMI , DP, VGA</t>
  </si>
  <si>
    <t>Thời gian đáp ứng</t>
  </si>
  <si>
    <t>≤ 6ms</t>
  </si>
  <si>
    <t xml:space="preserve">Độ tương phản </t>
  </si>
  <si>
    <t>Nguồn</t>
  </si>
  <si>
    <t>100 - 240VAC</t>
  </si>
  <si>
    <t>Máy tính kỹ sư</t>
  </si>
  <si>
    <t>THEO 6100 (TRANG 63/68)</t>
  </si>
  <si>
    <t>Rack</t>
  </si>
  <si>
    <t>Intel Core i7 hoặc cao hơn</t>
  </si>
  <si>
    <t>DDR4 hoặc cao hơn</t>
  </si>
  <si>
    <t>SSD và HDD</t>
  </si>
  <si>
    <t>≥ 256 GB</t>
  </si>
  <si>
    <t>HDD</t>
  </si>
  <si>
    <t>≥ 1 TB</t>
  </si>
  <si>
    <t xml:space="preserve"> + Cổng Ethernet </t>
  </si>
  <si>
    <t>≥ 2 cổng 10/100/1000 Base-T RJ45 ports</t>
  </si>
  <si>
    <t>+ Cổng USB</t>
  </si>
  <si>
    <t>≥ 3 x USB, UHCI, Rev 2.0 Compliant</t>
  </si>
  <si>
    <t xml:space="preserve">≥ 01 HDMI </t>
  </si>
  <si>
    <t xml:space="preserve">Dải: 100 - 240 VAC </t>
  </si>
  <si>
    <t>Phụ kiện đi kèm: Chuột + Bàn phím</t>
  </si>
  <si>
    <t>Màn hình máy tính Kỹ sư</t>
  </si>
  <si>
    <t>Đồng hồ đồng bộ thời gian GPS</t>
  </si>
  <si>
    <t>- Mã hiệu sản xuất</t>
  </si>
  <si>
    <t>- Giao thức truyền tin</t>
  </si>
  <si>
    <t>NTP/SNTP : trạm truyền thống
NTP/SNTP?PTP : trạm kỹ thuật số</t>
  </si>
  <si>
    <t>- Độ nhạy</t>
  </si>
  <si>
    <t>THEO 6100</t>
  </si>
  <si>
    <t>- Độ chính xác</t>
  </si>
  <si>
    <t>NTP ≤50µs
PTP ≤50ns</t>
  </si>
  <si>
    <t>- Bước sao lưu (Backup meter)</t>
  </si>
  <si>
    <r>
      <t>+25ppm at T</t>
    </r>
    <r>
      <rPr>
        <vertAlign val="superscript"/>
        <sz val="12"/>
        <rFont val="Times New Roman"/>
        <family val="1"/>
      </rPr>
      <t>o</t>
    </r>
    <r>
      <rPr>
        <sz val="12"/>
        <rFont val="Times New Roman"/>
        <family val="1"/>
      </rPr>
      <t>(+10-+50)</t>
    </r>
    <r>
      <rPr>
        <vertAlign val="superscript"/>
        <sz val="12"/>
        <rFont val="Times New Roman"/>
        <family val="1"/>
      </rPr>
      <t>o</t>
    </r>
    <r>
      <rPr>
        <sz val="12"/>
        <rFont val="Times New Roman"/>
        <family val="1"/>
      </rPr>
      <t>C</t>
    </r>
  </si>
  <si>
    <t>- Communicate gateway</t>
  </si>
  <si>
    <t>≥ 02 cổng LAN 10/100/1000 Mbps</t>
  </si>
  <si>
    <t xml:space="preserve">- Đèn Led </t>
  </si>
  <si>
    <t>Tối thiểu bao gồm các đèn báo : trạng thái nguồn nuôi, trạng thái kết nối vệ tinh</t>
  </si>
  <si>
    <t>- Chức năng khác ..</t>
  </si>
  <si>
    <t>- Hỗ trợ chức năng đồng bộ thời gian qua mạng Ethernet trên giao thức IEC61850</t>
  </si>
  <si>
    <t>NTP, SNTP,PTP</t>
  </si>
  <si>
    <t>Chiều dài cáp kết nối đến ăngten GPS</t>
  </si>
  <si>
    <t xml:space="preserve">Phù hợp với thực tế hiện trường </t>
  </si>
  <si>
    <t>Dòng này thêm theo 6100 (trang 65)</t>
  </si>
  <si>
    <t>Ăng ten, và phụ kiện kết nối đi kèm (bao gồm chống sét)</t>
  </si>
  <si>
    <t>Cấu hình</t>
  </si>
  <si>
    <t>Qua Web hoặc phần mềm Console</t>
  </si>
  <si>
    <t>Vệ Tinh</t>
  </si>
  <si>
    <t>GPS</t>
  </si>
  <si>
    <t xml:space="preserve">Nguồn </t>
  </si>
  <si>
    <t>≥ 23 inch IPS</t>
  </si>
  <si>
    <t>Tối thiểu 4 x 10/100 Mbps</t>
  </si>
  <si>
    <t>Thiết bị tường lửa cần phải đáp ứng tiêu chuẩn công nghiệp Rugged (chống va đập, chịu được nhiệt độ hoạt động cao trong môi trường khắc nghiệt, chống nhiễu điện từ trong môi trường TBA)</t>
  </si>
  <si>
    <t>+ Nhiệt độ</t>
  </si>
  <si>
    <t>+ Độ ẩm</t>
  </si>
  <si>
    <t>XII</t>
  </si>
  <si>
    <t>150 – 240VDC</t>
  </si>
  <si>
    <t>100 – 120VAC</t>
  </si>
  <si>
    <t xml:space="preserve">≥ 45 và lập trình được </t>
  </si>
  <si>
    <t xml:space="preserve">≥18 và lập trình được </t>
  </si>
  <si>
    <t xml:space="preserve">Loại  switch chọn hai chế độ làm việc khác nhau bao gồm switch  ON/OFF, switch Auto/Manual, switch LOCAL/REMOTE.
- Switch ON/OFF và Auto/Man có tối thiểu 2 bộ tiếp điểm cho mỗi vị trí.
- Switch LOCAL/REMOTE  có tối thiểu 5 bộ tiếp điểm cho mỗi vị trí
Dây đấu vào chân cắm có tiết diện từ 1 -2.5mm2  </t>
  </si>
  <si>
    <t>Phát hiện đút dây (46BC)</t>
  </si>
  <si>
    <t>Bảo vệ quá dòng</t>
  </si>
  <si>
    <t>Bảo vệ tần số F81</t>
  </si>
  <si>
    <t>Bảo vệ tần số</t>
  </si>
  <si>
    <t>Bảo vệ quá áp thứ tự không (F59N)</t>
  </si>
  <si>
    <t>+ Có ít nhất 02 cấp cài đặt</t>
  </si>
  <si>
    <t>Đo lường (U,f…)</t>
  </si>
  <si>
    <t xml:space="preserve">≥ 24 và lập trình được </t>
  </si>
  <si>
    <t xml:space="preserve">≥10 và lập trình được </t>
  </si>
  <si>
    <t>- Tối thiểu 3 đối tượng CSWI trong IEC61850 cho phép điều khiển</t>
  </si>
  <si>
    <r>
      <rPr>
        <sz val="12"/>
        <rFont val="Aptos Narrow"/>
        <family val="2"/>
      </rPr>
      <t>≥</t>
    </r>
    <r>
      <rPr>
        <sz val="12"/>
        <rFont val="Times New Roman"/>
        <family val="1"/>
      </rPr>
      <t xml:space="preserve"> 25 mm/kV</t>
    </r>
  </si>
  <si>
    <r>
      <t>110/</t>
    </r>
    <r>
      <rPr>
        <sz val="14"/>
        <color theme="1"/>
        <rFont val="Symbol"/>
        <family val="1"/>
        <charset val="2"/>
      </rPr>
      <t>Ö</t>
    </r>
    <r>
      <rPr>
        <sz val="14"/>
        <color theme="1"/>
        <rFont val="Times New Roman"/>
        <family val="1"/>
      </rPr>
      <t>3</t>
    </r>
  </si>
  <si>
    <t>Máy cắt 35kV - 1250A - 25kA/1s</t>
  </si>
  <si>
    <t>Dao cách ly 3 pha 1250A-25kA/1s</t>
  </si>
  <si>
    <t>Biến điện áp 1 pha 35kV</t>
  </si>
  <si>
    <r>
      <t>110:</t>
    </r>
    <r>
      <rPr>
        <sz val="14"/>
        <color theme="1"/>
        <rFont val="Symbol"/>
        <family val="1"/>
        <charset val="2"/>
      </rPr>
      <t>Ö</t>
    </r>
    <r>
      <rPr>
        <sz val="14"/>
        <color theme="1"/>
        <rFont val="Times New Roman"/>
        <family val="1"/>
      </rPr>
      <t>3</t>
    </r>
  </si>
  <si>
    <t>Các liên động điện giữa DCL và DTĐ</t>
  </si>
  <si>
    <t>Cáp lực 35kV Cu/XLPE/PVC-Fr-1x400mm2, chống cháy</t>
  </si>
  <si>
    <t>+ Bù tỉ số biến TI cho các ngăn lộ thông qua giá trị cài đặt trong rơ le mà không cần biến dòng trung gian hay đổi nối mạch ngoài.
+ Nguyên lý đo lường kiểu trở kháng thấp
+ Rơle phải đảm bảo hoạt động với độ ổn định cao ngay cả khi CT bị bão hòa hay CT phát dòng với công suất tối thiểu.
+ Rơle phải có chức năng checkzone (Bảo vệ F87B tác động khi cả 2 chức năng Check Zone và Bus Zone đểu tác động)
+ Không sử dụng chuyển đổi mạch dòng bên Ngoài
+ Thời gian tác động nhỏ không phụ thuộc vào quy mô và cấu hình hệ thống thanh cái tại trạm.</t>
  </si>
  <si>
    <t>Các vật tư, vật liệu phục vụ xây lắp</t>
  </si>
  <si>
    <t xml:space="preserve"> Tủ điều khiển xa MBA </t>
  </si>
  <si>
    <t>Biến dòng điện 35kV 200-400-600/1/1A</t>
  </si>
  <si>
    <t>200-400-600</t>
  </si>
  <si>
    <t>Máy biến áp tự dùng 100kVA - 35/0,4kV</t>
  </si>
  <si>
    <t>Tủ điều khiển bảo vệ ngăn lộ tổng 331 và đường dây 375</t>
  </si>
  <si>
    <t>Nhà sản xuất / Xuất xứ/ năm sản xuất</t>
  </si>
  <si>
    <t>U70BS</t>
  </si>
  <si>
    <t>Δ/Yo-11</t>
  </si>
  <si>
    <t>Không phát hiện
(cho phép &lt; 2 mg/kg)</t>
  </si>
  <si>
    <t>Phụ kiện gồm Khoá néo, vòng treo, mắt nối,.... phải đủ để lắp hoàn chỉnh chuỗi như yêu cầu trong bản vẽ của Hồ sơ mời thầu. Khoá néo phải đảm bảo lắp vừa cho dây dẫn đã bọc giáp bảo vệ.</t>
  </si>
  <si>
    <r>
      <rPr>
        <u/>
        <sz val="12"/>
        <rFont val="Times New Roman"/>
        <family val="1"/>
      </rPr>
      <t>&gt;</t>
    </r>
    <r>
      <rPr>
        <sz val="12"/>
        <rFont val="Times New Roman"/>
        <family val="1"/>
      </rPr>
      <t xml:space="preserve"> 120</t>
    </r>
  </si>
  <si>
    <t>Bảo vệ quá dòng chạm đất có hướng độ nhạy cao (67Ns)</t>
  </si>
  <si>
    <t>Bảo vệ chạm đất (F59N)</t>
  </si>
  <si>
    <t>Có ít nhất 02 cấp tác động độc lập</t>
  </si>
  <si>
    <t xml:space="preserve"> - Màn hình thể hiện được sơ đồ ngăn lộ và trạng thái thiết bị trong ngăn lộ</t>
  </si>
  <si>
    <t xml:space="preserve"> - Tối thiểu 7 đối tượng CSWI trong IEC61850 cho điều khiển -</t>
  </si>
  <si>
    <t>15-30VDC</t>
  </si>
  <si>
    <r>
      <t xml:space="preserve">40 </t>
    </r>
    <r>
      <rPr>
        <sz val="13"/>
        <color rgb="FFFF0000"/>
        <rFont val="Aptos Narrow"/>
        <family val="2"/>
      </rPr>
      <t>÷</t>
    </r>
    <r>
      <rPr>
        <sz val="13"/>
        <color rgb="FFFF0000"/>
        <rFont val="Times New Roman"/>
        <family val="1"/>
      </rPr>
      <t>170</t>
    </r>
    <r>
      <rPr>
        <vertAlign val="superscript"/>
        <sz val="13"/>
        <color rgb="FFFF0000"/>
        <rFont val="Times New Roman"/>
        <family val="1"/>
      </rPr>
      <t>0</t>
    </r>
    <r>
      <rPr>
        <sz val="13"/>
        <color rgb="FFFF0000"/>
        <rFont val="Times New Roman"/>
        <family val="1"/>
      </rPr>
      <t>C</t>
    </r>
  </si>
  <si>
    <t>Chống nước, chống nổ, hoạt động ngoài trời</t>
  </si>
  <si>
    <t>Đầu báo khói quang điện kiểu thường , phòng nổ</t>
  </si>
  <si>
    <t>Máy bơm điện</t>
  </si>
  <si>
    <t>Điện áp định mức, công suất</t>
  </si>
  <si>
    <t>380V-11KW</t>
  </si>
  <si>
    <t>Lưu lượng</t>
  </si>
  <si>
    <t>Q&gt;=36m3/h</t>
  </si>
  <si>
    <t>Độ cao</t>
  </si>
  <si>
    <t>TCVN hoặc tương đương</t>
  </si>
  <si>
    <t xml:space="preserve">Máy bơm dầu Diezel </t>
  </si>
  <si>
    <t>H&gt;=55m</t>
  </si>
  <si>
    <t>H&gt;=60m</t>
  </si>
  <si>
    <t>P=30HP</t>
  </si>
  <si>
    <t>Máy bơm điện bù áp</t>
  </si>
  <si>
    <t>Máy bơm cấp nước vào bể</t>
  </si>
  <si>
    <t>Q&gt;=3,6m3/h</t>
  </si>
  <si>
    <t>H&gt;=30m</t>
  </si>
  <si>
    <t>Q&gt;=5m3/h</t>
  </si>
  <si>
    <t>Trụ nước cứu hỏa</t>
  </si>
  <si>
    <t>Tủ điều khiển máy bơm</t>
  </si>
  <si>
    <r>
      <t xml:space="preserve">Phụ kiện khác để lắp đặt vận hành
</t>
    </r>
    <r>
      <rPr>
        <sz val="13"/>
        <rFont val="Times New Roman"/>
        <family val="1"/>
      </rPr>
      <t>(van, đường ống thép đen, gối đỡ, phao…)</t>
    </r>
  </si>
  <si>
    <t>Sứ đỡ 35kV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</si>
</sst>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_(* \(#,##0.00\);_(* &quot;-&quot;??_);_(@_)"/>
    <numFmt numFmtId="164" formatCode="_-* #,##0_-;\-* #,##0_-;_-* &quot;-&quot;_-;_-@_-"/>
    <numFmt numFmtId="165" formatCode="_-* #,##0.00_-;\-* #,##0.00_-;_-* &quot;-&quot;??_-;_-@_-"/>
    <numFmt numFmtId="166" formatCode="&quot;\&quot;#,##0.00;[Red]&quot;\&quot;&quot;\&quot;&quot;\&quot;&quot;\&quot;&quot;\&quot;&quot;\&quot;\-#,##0.00"/>
    <numFmt numFmtId="167" formatCode="&quot;\&quot;#,##0;[Red]&quot;\&quot;&quot;\&quot;\-#,##0"/>
    <numFmt numFmtId="168" formatCode="\$#,##0\ ;\(\$#,##0\)"/>
    <numFmt numFmtId="169" formatCode="#,##0.00\ &quot;F&quot;;\-#,##0.00\ &quot;F&quot;"/>
    <numFmt numFmtId="170" formatCode="#,##0.00\ &quot;F&quot;;[Red]\-#,##0.00\ &quot;F&quot;"/>
    <numFmt numFmtId="171" formatCode="_-* #,##0\ &quot;F&quot;_-;\-* #,##0\ &quot;F&quot;_-;_-* &quot;-&quot;\ &quot;F&quot;_-;_-@_-"/>
    <numFmt numFmtId="172" formatCode="#,##0\ &quot;F&quot;;[Red]\-#,##0\ &quot;F&quot;"/>
    <numFmt numFmtId="173" formatCode="&quot;\&quot;#,##0;&quot;\&quot;&quot;\&quot;&quot;\&quot;&quot;\&quot;\-#,##0"/>
    <numFmt numFmtId="174" formatCode="#,##0;[Red]&quot;-&quot;#,##0"/>
    <numFmt numFmtId="175" formatCode="&quot;\&quot;#,##0;[Red]&quot;\&quot;&quot;\&quot;&quot;\&quot;&quot;\&quot;\-#,##0"/>
    <numFmt numFmtId="176" formatCode="#,##0.00;[Red]&quot;-&quot;#,##0.00"/>
    <numFmt numFmtId="177" formatCode="&quot;\&quot;#,##0.00;[Red]&quot;\&quot;\-#,##0.00"/>
    <numFmt numFmtId="178" formatCode="&quot;\&quot;#,##0;[Red]&quot;\&quot;\-#,##0"/>
    <numFmt numFmtId="179" formatCode="_-* #,##0.00_-;&quot;\&quot;&quot;\&quot;\-* #,##0.00_-;_-* &quot;-&quot;??_-;_-@_-"/>
    <numFmt numFmtId="180" formatCode="_-&quot;\&quot;* #,##0.00_-;&quot;\&quot;&quot;\&quot;\-&quot;\&quot;* #,##0.00_-;_-&quot;\&quot;* &quot;-&quot;??_-;_-@_-"/>
    <numFmt numFmtId="181" formatCode="&quot;\&quot;#,##0.00;&quot;\&quot;&quot;\&quot;&quot;\&quot;&quot;\&quot;\-#,##0.00"/>
    <numFmt numFmtId="182" formatCode="_-&quot;$&quot;* #,##0_-;\-&quot;$&quot;* #,##0_-;_-&quot;$&quot;* &quot;-&quot;_-;_-@_-"/>
    <numFmt numFmtId="183" formatCode="&quot;$&quot;#,##0;[Red]\-&quot;$&quot;#,##0"/>
    <numFmt numFmtId="184" formatCode="_-&quot;$&quot;* #,##0.00_-;\-&quot;$&quot;* #,##0.00_-;_-&quot;$&quot;* &quot;-&quot;??_-;_-@_-"/>
  </numFmts>
  <fonts count="121">
    <font>
      <sz val="11"/>
      <color theme="1"/>
      <name val="Calibri"/>
      <family val="2"/>
      <scheme val="minor"/>
    </font>
    <font>
      <sz val="11"/>
      <name val="Times New Roman"/>
      <family val="1"/>
    </font>
    <font>
      <b/>
      <sz val="12"/>
      <name val="Times New Roman"/>
      <family val="1"/>
    </font>
    <font>
      <sz val="12"/>
      <name val="Times New Roman"/>
      <family val="1"/>
    </font>
    <font>
      <vertAlign val="superscript"/>
      <sz val="12"/>
      <name val="Times New Roman"/>
      <family val="1"/>
    </font>
    <font>
      <sz val="10"/>
      <name val="Arial"/>
      <family val="2"/>
    </font>
    <font>
      <sz val="14"/>
      <name val="??"/>
      <family val="3"/>
      <charset val="129"/>
    </font>
    <font>
      <sz val="10"/>
      <name val="???"/>
      <family val="3"/>
      <charset val="129"/>
    </font>
    <font>
      <sz val="12"/>
      <name val="¹UAAA¼"/>
      <family val="3"/>
      <charset val="129"/>
    </font>
    <font>
      <b/>
      <sz val="10"/>
      <name val="Helv"/>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sz val="10"/>
      <name val="MS Sans Serif"/>
      <family val="2"/>
    </font>
    <font>
      <b/>
      <sz val="16"/>
      <color indexed="14"/>
      <name val="VNottawa"/>
      <family val="2"/>
    </font>
    <font>
      <sz val="8"/>
      <name val="Arial"/>
      <family val="2"/>
    </font>
    <font>
      <b/>
      <sz val="12"/>
      <name val="Helv"/>
    </font>
    <font>
      <b/>
      <sz val="12"/>
      <name val="Arial"/>
      <family val="2"/>
    </font>
    <font>
      <b/>
      <sz val="14"/>
      <name val=".VnTimeH"/>
      <family val="2"/>
    </font>
    <font>
      <b/>
      <sz val="11"/>
      <name val="Helv"/>
    </font>
    <font>
      <sz val="12"/>
      <name val="Arial"/>
      <family val="2"/>
    </font>
    <font>
      <sz val="13"/>
      <name val=".VnTime"/>
      <family val="2"/>
    </font>
    <font>
      <sz val="10"/>
      <name val="VNlucida sans"/>
      <family val="2"/>
    </font>
    <font>
      <u/>
      <sz val="10"/>
      <color indexed="12"/>
      <name val="VNI-Times"/>
    </font>
    <font>
      <sz val="11"/>
      <color indexed="32"/>
      <name val="VNI-Times"/>
    </font>
    <font>
      <sz val="10"/>
      <name val=" "/>
      <family val="1"/>
      <charset val="136"/>
    </font>
    <font>
      <sz val="12"/>
      <name val="바탕체"/>
      <family val="1"/>
      <charset val="129"/>
    </font>
    <font>
      <b/>
      <sz val="1"/>
      <color indexed="8"/>
      <name val="Courier"/>
      <family val="3"/>
    </font>
    <font>
      <sz val="1"/>
      <color indexed="8"/>
      <name val="Courier"/>
      <family val="3"/>
    </font>
    <font>
      <sz val="14"/>
      <name val="뼻뮝"/>
      <family val="3"/>
      <charset val="129"/>
    </font>
    <font>
      <sz val="12"/>
      <name val="바탕체"/>
      <family val="3"/>
    </font>
    <font>
      <sz val="12"/>
      <name val="뼻뮝"/>
      <family val="1"/>
      <charset val="129"/>
    </font>
    <font>
      <b/>
      <sz val="12"/>
      <color indexed="16"/>
      <name val="굴림체"/>
      <family val="3"/>
      <charset val="129"/>
    </font>
    <font>
      <sz val="10"/>
      <name val="굴림체"/>
      <family val="3"/>
      <charset val="129"/>
    </font>
    <font>
      <b/>
      <sz val="9"/>
      <name val="Arial"/>
      <family val="2"/>
    </font>
    <font>
      <sz val="12"/>
      <name val="新細明體"/>
      <family val="1"/>
      <charset val="136"/>
    </font>
    <font>
      <sz val="12"/>
      <name val="Courier"/>
      <family val="3"/>
    </font>
    <font>
      <sz val="11"/>
      <name val="ＭＳ Ｐゴシック"/>
      <family val="3"/>
      <charset val="128"/>
    </font>
    <font>
      <u/>
      <sz val="12"/>
      <name val="Times New Roman"/>
      <family val="1"/>
    </font>
    <font>
      <sz val="13"/>
      <name val="Times New Roman"/>
      <family val="1"/>
    </font>
    <font>
      <b/>
      <sz val="13"/>
      <name val="Times New Roman"/>
      <family val="1"/>
    </font>
    <font>
      <b/>
      <sz val="12"/>
      <name val="Times New Roman"/>
      <family val="1"/>
      <charset val="163"/>
    </font>
    <font>
      <sz val="12"/>
      <name val="VNI-Times"/>
    </font>
    <font>
      <b/>
      <sz val="18"/>
      <name val="Arial"/>
      <family val="2"/>
    </font>
    <font>
      <sz val="12"/>
      <name val="Times New Roman"/>
      <family val="1"/>
      <charset val="163"/>
    </font>
    <font>
      <sz val="12"/>
      <name val="Calibri"/>
      <family val="2"/>
    </font>
    <font>
      <i/>
      <sz val="12"/>
      <name val="Times New Roman"/>
      <family val="1"/>
    </font>
    <font>
      <b/>
      <i/>
      <sz val="12"/>
      <name val="Times New Roman"/>
      <family val="1"/>
    </font>
    <font>
      <sz val="12"/>
      <name val="Symbol"/>
      <family val="1"/>
      <charset val="2"/>
    </font>
    <font>
      <sz val="11"/>
      <color theme="1"/>
      <name val="Calibri"/>
      <family val="2"/>
      <scheme val="minor"/>
    </font>
    <font>
      <u/>
      <sz val="10"/>
      <color theme="10"/>
      <name val="Arial"/>
      <family val="2"/>
    </font>
    <font>
      <sz val="12"/>
      <color theme="1"/>
      <name val="Times New Roman"/>
      <family val="2"/>
    </font>
    <font>
      <sz val="11"/>
      <color rgb="FF000000"/>
      <name val="Times New Roman"/>
      <family val="1"/>
    </font>
    <font>
      <sz val="12"/>
      <color theme="1"/>
      <name val="Times New Roman"/>
      <family val="1"/>
    </font>
    <font>
      <b/>
      <sz val="12"/>
      <color theme="1"/>
      <name val="Times New Roman"/>
      <family val="1"/>
    </font>
    <font>
      <sz val="12"/>
      <color rgb="FFFF0000"/>
      <name val="Times New Roman"/>
      <family val="1"/>
    </font>
    <font>
      <sz val="11"/>
      <name val="Calibri"/>
      <family val="2"/>
      <scheme val="minor"/>
    </font>
    <font>
      <sz val="11"/>
      <color rgb="FFFF0000"/>
      <name val="Calibri"/>
      <family val="2"/>
      <scheme val="minor"/>
    </font>
    <font>
      <sz val="12"/>
      <color rgb="FFFF0000"/>
      <name val="Arial"/>
      <family val="2"/>
    </font>
    <font>
      <sz val="10"/>
      <color rgb="FF000000"/>
      <name val="Times New Roman"/>
      <family val="1"/>
    </font>
    <font>
      <sz val="10"/>
      <color theme="1"/>
      <name val="Calibri"/>
      <family val="2"/>
      <scheme val="minor"/>
    </font>
    <font>
      <u/>
      <sz val="12"/>
      <color theme="1"/>
      <name val="Times New Roman"/>
      <family val="1"/>
    </font>
    <font>
      <vertAlign val="superscript"/>
      <sz val="12"/>
      <color theme="1"/>
      <name val="Times New Roman"/>
      <family val="1"/>
    </font>
    <font>
      <sz val="12"/>
      <name val="Calibri"/>
      <family val="2"/>
      <scheme val="minor"/>
    </font>
    <font>
      <sz val="12"/>
      <color theme="1"/>
      <name val="Calibri"/>
      <family val="2"/>
      <scheme val="minor"/>
    </font>
    <font>
      <sz val="8"/>
      <name val="Calibri"/>
      <family val="2"/>
      <scheme val="minor"/>
    </font>
    <font>
      <sz val="11"/>
      <color theme="1"/>
      <name val="Times New Roman"/>
      <family val="2"/>
      <charset val="163"/>
    </font>
    <font>
      <sz val="13"/>
      <color rgb="FFFF0000"/>
      <name val="Times New Roman"/>
      <family val="1"/>
    </font>
    <font>
      <b/>
      <sz val="12"/>
      <color rgb="FFFF0000"/>
      <name val="Times New Roman"/>
      <family val="1"/>
    </font>
    <font>
      <sz val="12"/>
      <color rgb="FFFF0000"/>
      <name val="Calibri"/>
      <family val="2"/>
      <scheme val="minor"/>
    </font>
    <font>
      <sz val="12"/>
      <name val="Courier New"/>
      <family val="3"/>
    </font>
    <font>
      <sz val="7"/>
      <name val="Times New Roman"/>
      <family val="1"/>
    </font>
    <font>
      <b/>
      <sz val="11"/>
      <name val="Times New Roman"/>
      <family val="1"/>
    </font>
    <font>
      <b/>
      <sz val="14"/>
      <name val="Times New Roman"/>
      <family val="1"/>
    </font>
    <font>
      <sz val="10"/>
      <name val="Calibri"/>
      <family val="2"/>
      <scheme val="minor"/>
    </font>
    <font>
      <u/>
      <sz val="13"/>
      <name val="Times New Roman"/>
      <family val="1"/>
    </font>
    <font>
      <vertAlign val="superscript"/>
      <sz val="13"/>
      <name val="Times New Roman"/>
      <family val="1"/>
    </font>
    <font>
      <vertAlign val="subscript"/>
      <sz val="12"/>
      <name val="Times New Roman"/>
      <family val="1"/>
    </font>
    <font>
      <b/>
      <vertAlign val="subscript"/>
      <sz val="12"/>
      <name val="Times New Roman"/>
      <family val="1"/>
    </font>
    <font>
      <vertAlign val="subscript"/>
      <sz val="14"/>
      <name val="Times New Roman"/>
      <family val="1"/>
    </font>
    <font>
      <b/>
      <sz val="13"/>
      <color theme="1"/>
      <name val="Times New Roman"/>
      <family val="1"/>
    </font>
    <font>
      <sz val="14"/>
      <name val="Times New Roman"/>
      <family val="1"/>
    </font>
    <font>
      <sz val="12"/>
      <name val="Times New Roman"/>
      <family val="2"/>
    </font>
    <font>
      <sz val="11"/>
      <name val="Calibri"/>
      <family val="2"/>
    </font>
    <font>
      <sz val="10"/>
      <name val="Calibri"/>
      <family val="2"/>
    </font>
    <font>
      <sz val="14"/>
      <name val=".VnTime"/>
      <family val="2"/>
    </font>
    <font>
      <sz val="14"/>
      <name val="TimesNewRoman"/>
    </font>
    <font>
      <u/>
      <sz val="12"/>
      <name val="Arial"/>
      <family val="2"/>
    </font>
    <font>
      <sz val="12"/>
      <color rgb="FFFF0000"/>
      <name val="Calibri"/>
      <family val="2"/>
    </font>
    <font>
      <sz val="12"/>
      <color rgb="FF000000"/>
      <name val="Times New Roman"/>
      <family val="1"/>
    </font>
    <font>
      <b/>
      <sz val="13"/>
      <color rgb="FF000000"/>
      <name val="TimesNewRoman"/>
    </font>
    <font>
      <b/>
      <sz val="12"/>
      <color rgb="FF000000"/>
      <name val="TimesNewRoman"/>
    </font>
    <font>
      <b/>
      <u/>
      <sz val="12"/>
      <name val="Times New Roman"/>
      <family val="1"/>
    </font>
    <font>
      <sz val="11"/>
      <color theme="1"/>
      <name val="Times New Roman"/>
      <family val="1"/>
    </font>
    <font>
      <vertAlign val="superscript"/>
      <sz val="11"/>
      <color theme="1"/>
      <name val="Times New Roman"/>
      <family val="1"/>
    </font>
    <font>
      <b/>
      <sz val="11"/>
      <color theme="1"/>
      <name val="Times New Roman"/>
      <family val="1"/>
    </font>
    <font>
      <sz val="11"/>
      <color rgb="FFFF0000"/>
      <name val="Times New Roman"/>
      <family val="1"/>
    </font>
    <font>
      <sz val="13"/>
      <color theme="1"/>
      <name val="Times New Roman"/>
      <family val="1"/>
    </font>
    <font>
      <b/>
      <i/>
      <sz val="12"/>
      <color theme="1"/>
      <name val="Times New Roman"/>
      <family val="1"/>
    </font>
    <font>
      <b/>
      <sz val="14"/>
      <color theme="1"/>
      <name val="Times New Roman"/>
      <family val="1"/>
    </font>
    <font>
      <sz val="12"/>
      <name val=".VnTime"/>
      <family val="2"/>
    </font>
    <font>
      <b/>
      <sz val="12"/>
      <name val=".VnTime"/>
      <family val="2"/>
    </font>
    <font>
      <vertAlign val="superscript"/>
      <sz val="11"/>
      <name val="Times New Roman"/>
      <family val="1"/>
    </font>
    <font>
      <sz val="11"/>
      <name val="Symbol"/>
      <family val="1"/>
      <charset val="2"/>
    </font>
    <font>
      <b/>
      <i/>
      <sz val="11"/>
      <name val="Times New Roman"/>
      <family val="1"/>
    </font>
    <font>
      <b/>
      <sz val="13"/>
      <color rgb="FFFF0000"/>
      <name val="Times New Roman"/>
      <family val="1"/>
    </font>
    <font>
      <sz val="13"/>
      <name val="Aptos Narrow"/>
      <family val="2"/>
    </font>
    <font>
      <sz val="13"/>
      <name val="Times New Roman"/>
      <family val="2"/>
    </font>
    <font>
      <sz val="14"/>
      <color theme="1"/>
      <name val="Times New Roman"/>
      <family val="1"/>
    </font>
    <font>
      <sz val="12"/>
      <name val="Aptos Narrow"/>
      <family val="2"/>
    </font>
    <font>
      <vertAlign val="subscript"/>
      <sz val="14"/>
      <color theme="1"/>
      <name val="Times New Roman"/>
      <family val="1"/>
    </font>
    <font>
      <u/>
      <sz val="14"/>
      <color theme="1"/>
      <name val="Times New Roman"/>
      <family val="1"/>
    </font>
    <font>
      <vertAlign val="superscript"/>
      <sz val="14"/>
      <color theme="1"/>
      <name val="Times New Roman"/>
      <family val="1"/>
    </font>
    <font>
      <i/>
      <sz val="14"/>
      <color theme="1"/>
      <name val="Times New Roman"/>
      <family val="1"/>
    </font>
    <font>
      <sz val="7"/>
      <color theme="1"/>
      <name val="Times New Roman"/>
      <family val="1"/>
    </font>
    <font>
      <sz val="14"/>
      <color theme="1"/>
      <name val="Symbol"/>
      <family val="1"/>
      <charset val="2"/>
    </font>
    <font>
      <sz val="11"/>
      <color theme="1"/>
      <name val="Calibri"/>
      <family val="2"/>
    </font>
    <font>
      <sz val="13"/>
      <color rgb="FFFF0000"/>
      <name val="Aptos Narrow"/>
      <family val="2"/>
    </font>
    <font>
      <vertAlign val="superscript"/>
      <sz val="13"/>
      <color rgb="FFFF000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40">
    <border>
      <left/>
      <right/>
      <top/>
      <bottom/>
      <diagonal/>
    </border>
    <border>
      <left style="thick">
        <color indexed="64"/>
      </left>
      <right/>
      <top style="thick">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style="thin">
        <color indexed="64"/>
      </right>
      <top/>
      <bottom style="hair">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bottom style="hair">
        <color indexed="64"/>
      </bottom>
      <diagonal/>
    </border>
    <border>
      <left style="thin">
        <color indexed="64"/>
      </left>
      <right style="double">
        <color indexed="64"/>
      </right>
      <top/>
      <bottom style="hair">
        <color indexed="64"/>
      </bottom>
      <diagonal/>
    </border>
    <border>
      <left/>
      <right style="double">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150">
    <xf numFmtId="0" fontId="0" fillId="0" borderId="0"/>
    <xf numFmtId="166" fontId="5" fillId="0" borderId="0" applyFont="0" applyFill="0" applyBorder="0" applyAlignment="0" applyProtection="0"/>
    <xf numFmtId="0"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xf numFmtId="10" fontId="5" fillId="0" borderId="0" applyFont="0" applyFill="0" applyBorder="0" applyAlignment="0" applyProtection="0"/>
    <xf numFmtId="0" fontId="7" fillId="0" borderId="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xf numFmtId="0" fontId="8" fillId="0" borderId="0"/>
    <xf numFmtId="0" fontId="9" fillId="0" borderId="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Protection="0">
      <alignment vertical="center"/>
    </xf>
    <xf numFmtId="0" fontId="12" fillId="0" borderId="0" applyNumberFormat="0" applyFill="0" applyBorder="0" applyAlignment="0" applyProtection="0"/>
    <xf numFmtId="0" fontId="13" fillId="0" borderId="0" applyNumberFormat="0" applyFill="0" applyBorder="0" applyProtection="0">
      <alignment vertical="center"/>
    </xf>
    <xf numFmtId="0" fontId="14" fillId="0" borderId="0" applyNumberFormat="0" applyFill="0" applyBorder="0" applyAlignment="0" applyProtection="0"/>
    <xf numFmtId="0" fontId="12" fillId="0" borderId="0" applyNumberFormat="0" applyFill="0" applyBorder="0" applyAlignment="0" applyProtection="0"/>
    <xf numFmtId="169" fontId="15" fillId="0" borderId="1" applyNumberFormat="0" applyFill="0" applyBorder="0" applyAlignment="0" applyProtection="0"/>
    <xf numFmtId="0" fontId="16" fillId="0" borderId="0" applyNumberFormat="0" applyFill="0" applyBorder="0" applyAlignment="0" applyProtection="0"/>
    <xf numFmtId="38" fontId="17" fillId="2" borderId="0" applyNumberFormat="0" applyBorder="0" applyAlignment="0" applyProtection="0"/>
    <xf numFmtId="0" fontId="18" fillId="0" borderId="0">
      <alignment horizontal="left"/>
    </xf>
    <xf numFmtId="0" fontId="19" fillId="0" borderId="2" applyNumberFormat="0" applyAlignment="0" applyProtection="0">
      <alignment horizontal="left" vertical="center"/>
    </xf>
    <xf numFmtId="0" fontId="19" fillId="0" borderId="3">
      <alignment horizontal="left" vertical="center"/>
    </xf>
    <xf numFmtId="0" fontId="45" fillId="0" borderId="0" applyNumberFormat="0" applyFill="0" applyBorder="0" applyAlignment="0" applyProtection="0"/>
    <xf numFmtId="0" fontId="19" fillId="0" borderId="0" applyNumberFormat="0" applyFill="0" applyBorder="0" applyAlignment="0" applyProtection="0"/>
    <xf numFmtId="49" fontId="20" fillId="0" borderId="4">
      <alignment vertical="center"/>
    </xf>
    <xf numFmtId="0" fontId="52" fillId="0" borderId="0" applyNumberFormat="0" applyFill="0" applyBorder="0" applyAlignment="0" applyProtection="0">
      <alignment vertical="top"/>
      <protection locked="0"/>
    </xf>
    <xf numFmtId="10" fontId="17" fillId="2" borderId="4" applyNumberFormat="0" applyBorder="0" applyAlignment="0" applyProtection="0"/>
    <xf numFmtId="0" fontId="15" fillId="0" borderId="0"/>
    <xf numFmtId="0" fontId="21" fillId="0" borderId="5"/>
    <xf numFmtId="0" fontId="22" fillId="0" borderId="0" applyNumberFormat="0" applyFont="0" applyFill="0" applyAlignment="0"/>
    <xf numFmtId="0" fontId="23" fillId="0" borderId="0"/>
    <xf numFmtId="0" fontId="53"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 fillId="0" borderId="0"/>
    <xf numFmtId="0" fontId="1" fillId="0" borderId="0"/>
    <xf numFmtId="0" fontId="51" fillId="0" borderId="0"/>
    <xf numFmtId="0" fontId="51"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0" fontId="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 fillId="0" borderId="0"/>
    <xf numFmtId="0" fontId="5" fillId="0" borderId="0"/>
    <xf numFmtId="0" fontId="51" fillId="0" borderId="0"/>
    <xf numFmtId="0" fontId="51" fillId="0" borderId="0"/>
    <xf numFmtId="0" fontId="51" fillId="0" borderId="0"/>
    <xf numFmtId="0" fontId="54" fillId="0" borderId="0"/>
    <xf numFmtId="0" fontId="54" fillId="0" borderId="0"/>
    <xf numFmtId="0" fontId="54" fillId="0" borderId="0"/>
    <xf numFmtId="0" fontId="1" fillId="0" borderId="0"/>
    <xf numFmtId="0" fontId="1" fillId="0" borderId="0"/>
    <xf numFmtId="0" fontId="24" fillId="0" borderId="0">
      <alignment horizontal="left" vertical="top"/>
    </xf>
    <xf numFmtId="10" fontId="5"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xf numFmtId="0" fontId="21" fillId="0" borderId="0"/>
    <xf numFmtId="170" fontId="23" fillId="0" borderId="6">
      <alignment horizontal="right" vertical="center"/>
    </xf>
    <xf numFmtId="171" fontId="23" fillId="0" borderId="6">
      <alignment horizontal="center"/>
    </xf>
    <xf numFmtId="0" fontId="5" fillId="0" borderId="7" applyNumberFormat="0" applyFont="0" applyFill="0" applyAlignment="0" applyProtection="0"/>
    <xf numFmtId="0" fontId="5" fillId="0" borderId="7" applyNumberFormat="0" applyFont="0" applyFill="0" applyAlignment="0" applyProtection="0"/>
    <xf numFmtId="0" fontId="5" fillId="0" borderId="7" applyNumberFormat="0" applyFont="0" applyFill="0" applyAlignment="0" applyProtection="0"/>
    <xf numFmtId="172" fontId="23" fillId="0" borderId="0"/>
    <xf numFmtId="169" fontId="23" fillId="0" borderId="4"/>
    <xf numFmtId="0" fontId="27" fillId="0" borderId="0" applyFont="0" applyFill="0" applyBorder="0" applyAlignment="0" applyProtection="0"/>
    <xf numFmtId="0" fontId="27" fillId="0" borderId="0" applyFont="0" applyFill="0" applyBorder="0" applyAlignment="0" applyProtection="0"/>
    <xf numFmtId="0" fontId="3" fillId="0" borderId="0">
      <alignment vertical="center"/>
    </xf>
    <xf numFmtId="173" fontId="28" fillId="0" borderId="0">
      <protection locked="0"/>
    </xf>
    <xf numFmtId="0" fontId="29" fillId="0" borderId="0">
      <protection locked="0"/>
    </xf>
    <xf numFmtId="0" fontId="29" fillId="0" borderId="0">
      <protection locked="0"/>
    </xf>
    <xf numFmtId="0" fontId="30" fillId="0" borderId="0">
      <protection locked="0"/>
    </xf>
    <xf numFmtId="0" fontId="30" fillId="0" borderId="0">
      <protection locked="0"/>
    </xf>
    <xf numFmtId="40" fontId="31" fillId="0" borderId="0" applyFont="0" applyFill="0" applyBorder="0" applyAlignment="0" applyProtection="0"/>
    <xf numFmtId="3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9" fontId="32" fillId="0" borderId="0" applyFont="0" applyFill="0" applyBorder="0" applyAlignment="0" applyProtection="0"/>
    <xf numFmtId="0" fontId="33" fillId="0" borderId="0"/>
    <xf numFmtId="174" fontId="34" fillId="0" borderId="0">
      <alignment vertical="center"/>
    </xf>
    <xf numFmtId="4" fontId="30" fillId="0" borderId="0">
      <protection locked="0"/>
    </xf>
    <xf numFmtId="175" fontId="28" fillId="0" borderId="0">
      <protection locked="0"/>
    </xf>
    <xf numFmtId="174" fontId="28" fillId="0" borderId="0" applyFont="0" applyFill="0" applyBorder="0" applyAlignment="0" applyProtection="0"/>
    <xf numFmtId="176" fontId="28" fillId="0" borderId="0" applyFont="0" applyFill="0" applyBorder="0" applyAlignment="0" applyProtection="0"/>
    <xf numFmtId="177" fontId="28" fillId="0" borderId="0" applyFont="0" applyFill="0" applyBorder="0" applyAlignment="0" applyProtection="0"/>
    <xf numFmtId="178" fontId="28" fillId="0" borderId="0" applyFont="0" applyFill="0" applyBorder="0" applyAlignment="0" applyProtection="0"/>
    <xf numFmtId="179" fontId="28" fillId="0" borderId="0">
      <protection locked="0"/>
    </xf>
    <xf numFmtId="0" fontId="35" fillId="0" borderId="0"/>
    <xf numFmtId="0" fontId="30" fillId="0" borderId="7">
      <protection locked="0"/>
    </xf>
    <xf numFmtId="180" fontId="28" fillId="0" borderId="0">
      <protection locked="0"/>
    </xf>
    <xf numFmtId="181" fontId="28" fillId="0" borderId="0">
      <protection locked="0"/>
    </xf>
    <xf numFmtId="0" fontId="36" fillId="0" borderId="0" applyProtection="0"/>
    <xf numFmtId="164" fontId="37" fillId="0" borderId="0" applyFont="0" applyFill="0" applyBorder="0" applyAlignment="0" applyProtection="0"/>
    <xf numFmtId="40" fontId="38" fillId="0" borderId="0" applyFont="0" applyFill="0" applyBorder="0" applyAlignment="0" applyProtection="0"/>
    <xf numFmtId="40" fontId="39" fillId="0" borderId="0" applyFont="0" applyFill="0" applyBorder="0" applyAlignment="0" applyProtection="0"/>
    <xf numFmtId="38" fontId="39" fillId="0" borderId="0" applyFont="0" applyFill="0" applyBorder="0" applyAlignment="0" applyProtection="0"/>
    <xf numFmtId="0" fontId="39" fillId="0" borderId="0"/>
    <xf numFmtId="182" fontId="37" fillId="0" borderId="0" applyFont="0" applyFill="0" applyBorder="0" applyAlignment="0" applyProtection="0"/>
    <xf numFmtId="183" fontId="38" fillId="0" borderId="0" applyFont="0" applyFill="0" applyBorder="0" applyAlignment="0" applyProtection="0"/>
    <xf numFmtId="184" fontId="37" fillId="0" borderId="0" applyFont="0" applyFill="0" applyBorder="0" applyAlignment="0" applyProtection="0"/>
    <xf numFmtId="177" fontId="39" fillId="0" borderId="0" applyFont="0" applyFill="0" applyBorder="0" applyAlignment="0" applyProtection="0"/>
    <xf numFmtId="178" fontId="39" fillId="0" borderId="0" applyFont="0" applyFill="0" applyBorder="0" applyAlignment="0" applyProtection="0"/>
    <xf numFmtId="0" fontId="61" fillId="0" borderId="0"/>
    <xf numFmtId="165"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165" fontId="1" fillId="0" borderId="0" applyFont="0" applyFill="0" applyBorder="0" applyAlignment="0" applyProtection="0"/>
    <xf numFmtId="0" fontId="68" fillId="0" borderId="0"/>
    <xf numFmtId="0" fontId="51" fillId="0" borderId="0"/>
    <xf numFmtId="0" fontId="51" fillId="0" borderId="0"/>
    <xf numFmtId="43" fontId="51" fillId="0" borderId="0" applyFont="0" applyFill="0" applyBorder="0" applyAlignment="0" applyProtection="0"/>
  </cellStyleXfs>
  <cellXfs count="819">
    <xf numFmtId="0" fontId="0" fillId="0" borderId="0" xfId="0"/>
    <xf numFmtId="0" fontId="3" fillId="0" borderId="0" xfId="63" applyFont="1" applyAlignment="1">
      <alignment vertical="center" wrapText="1"/>
    </xf>
    <xf numFmtId="49" fontId="3" fillId="0" borderId="0" xfId="63" applyNumberFormat="1" applyFont="1" applyAlignment="1">
      <alignment vertical="center" wrapText="1"/>
    </xf>
    <xf numFmtId="49" fontId="3" fillId="0" borderId="0" xfId="63" applyNumberFormat="1" applyFont="1" applyAlignment="1">
      <alignment vertical="center"/>
    </xf>
    <xf numFmtId="49" fontId="2" fillId="0" borderId="0" xfId="63" applyNumberFormat="1" applyFont="1" applyAlignment="1">
      <alignment horizontal="center" vertical="center"/>
    </xf>
    <xf numFmtId="49" fontId="3" fillId="0" borderId="0" xfId="63" applyNumberFormat="1" applyFont="1" applyAlignment="1">
      <alignment horizontal="center" vertical="center"/>
    </xf>
    <xf numFmtId="49" fontId="3" fillId="0" borderId="0" xfId="65" applyNumberFormat="1" applyFont="1" applyAlignment="1">
      <alignment vertical="center" wrapText="1"/>
    </xf>
    <xf numFmtId="49" fontId="2" fillId="0" borderId="0" xfId="65" applyNumberFormat="1" applyFont="1" applyAlignment="1">
      <alignment horizontal="center" vertical="center" wrapText="1"/>
    </xf>
    <xf numFmtId="0" fontId="3" fillId="0" borderId="0" xfId="65" applyFont="1" applyAlignment="1">
      <alignment horizontal="justify" vertical="center" wrapText="1"/>
    </xf>
    <xf numFmtId="0" fontId="3" fillId="0" borderId="0" xfId="65" applyFont="1" applyAlignment="1">
      <alignment horizontal="center" vertical="center" wrapText="1"/>
    </xf>
    <xf numFmtId="0" fontId="3" fillId="0" borderId="0" xfId="65" applyFont="1" applyAlignment="1">
      <alignment horizontal="left" vertical="center" wrapText="1"/>
    </xf>
    <xf numFmtId="49" fontId="3" fillId="0" borderId="0" xfId="65" applyNumberFormat="1" applyFont="1" applyAlignment="1">
      <alignment horizontal="center" vertical="center" wrapText="1"/>
    </xf>
    <xf numFmtId="49" fontId="3" fillId="0" borderId="0" xfId="65" quotePrefix="1" applyNumberFormat="1" applyFont="1" applyAlignment="1">
      <alignment horizontal="left" vertical="center" wrapText="1"/>
    </xf>
    <xf numFmtId="49" fontId="3" fillId="0" borderId="0" xfId="65" applyNumberFormat="1" applyFont="1" applyAlignment="1">
      <alignment horizontal="left" vertical="center" wrapText="1"/>
    </xf>
    <xf numFmtId="49" fontId="2" fillId="0" borderId="0" xfId="65" applyNumberFormat="1" applyFont="1" applyAlignment="1">
      <alignment vertical="center" wrapText="1"/>
    </xf>
    <xf numFmtId="49" fontId="3" fillId="0" borderId="0" xfId="65" applyNumberFormat="1" applyFont="1" applyAlignment="1">
      <alignment vertical="center"/>
    </xf>
    <xf numFmtId="0" fontId="22" fillId="0" borderId="0" xfId="64" applyFont="1"/>
    <xf numFmtId="0" fontId="3" fillId="0" borderId="0" xfId="64" applyFont="1"/>
    <xf numFmtId="0" fontId="3" fillId="0" borderId="0" xfId="63" applyFont="1"/>
    <xf numFmtId="0" fontId="2" fillId="0" borderId="0" xfId="64" applyFont="1"/>
    <xf numFmtId="49" fontId="2" fillId="0" borderId="0" xfId="63" applyNumberFormat="1" applyFont="1" applyAlignment="1">
      <alignment horizontal="center" vertical="center" wrapText="1"/>
    </xf>
    <xf numFmtId="49" fontId="3" fillId="0" borderId="0" xfId="63" applyNumberFormat="1" applyFont="1" applyAlignment="1">
      <alignment horizontal="center" vertical="center" wrapText="1"/>
    </xf>
    <xf numFmtId="0" fontId="22" fillId="0" borderId="0" xfId="64" applyFont="1" applyAlignment="1">
      <alignment horizontal="center"/>
    </xf>
    <xf numFmtId="0" fontId="3" fillId="0" borderId="0" xfId="64" applyFont="1" applyAlignment="1">
      <alignment horizontal="center"/>
    </xf>
    <xf numFmtId="0" fontId="3" fillId="0" borderId="14" xfId="63" applyFont="1" applyBorder="1"/>
    <xf numFmtId="0" fontId="3" fillId="0" borderId="8" xfId="63" applyFont="1" applyBorder="1" applyAlignment="1">
      <alignment vertical="top"/>
    </xf>
    <xf numFmtId="0" fontId="3" fillId="0" borderId="8" xfId="63" applyFont="1" applyBorder="1"/>
    <xf numFmtId="0" fontId="22" fillId="0" borderId="0" xfId="64" applyFont="1" applyAlignment="1">
      <alignment vertical="justify"/>
    </xf>
    <xf numFmtId="0" fontId="3" fillId="0" borderId="0" xfId="63" applyFont="1" applyAlignment="1">
      <alignment horizontal="center"/>
    </xf>
    <xf numFmtId="0" fontId="2" fillId="0" borderId="0" xfId="63" applyFont="1" applyAlignment="1">
      <alignment horizontal="center" vertical="center"/>
    </xf>
    <xf numFmtId="0" fontId="3" fillId="0" borderId="0" xfId="63" applyFont="1" applyAlignment="1">
      <alignment vertical="top"/>
    </xf>
    <xf numFmtId="0" fontId="3" fillId="0" borderId="0" xfId="63" applyFont="1" applyAlignment="1">
      <alignment horizontal="center" vertical="top" wrapText="1"/>
    </xf>
    <xf numFmtId="0" fontId="3" fillId="0" borderId="0" xfId="63" applyFont="1" applyAlignment="1">
      <alignment vertical="top" wrapText="1"/>
    </xf>
    <xf numFmtId="0" fontId="3" fillId="0" borderId="0" xfId="63" applyFont="1" applyAlignment="1">
      <alignment horizontal="center" vertical="top"/>
    </xf>
    <xf numFmtId="0" fontId="3" fillId="0" borderId="15" xfId="63" applyFont="1" applyBorder="1" applyAlignment="1">
      <alignment horizontal="center" vertical="center" wrapText="1"/>
    </xf>
    <xf numFmtId="0" fontId="3" fillId="0" borderId="16" xfId="63" applyFont="1" applyBorder="1" applyAlignment="1">
      <alignment horizontal="center" vertical="center" wrapText="1"/>
    </xf>
    <xf numFmtId="0" fontId="3" fillId="0" borderId="17" xfId="63" applyFont="1" applyBorder="1" applyAlignment="1">
      <alignment horizontal="center" vertical="center" wrapText="1"/>
    </xf>
    <xf numFmtId="0" fontId="2" fillId="0" borderId="18" xfId="63" applyFont="1" applyBorder="1" applyAlignment="1">
      <alignment horizontal="center"/>
    </xf>
    <xf numFmtId="43" fontId="3" fillId="0" borderId="14" xfId="25" applyFont="1" applyBorder="1" applyAlignment="1" applyProtection="1">
      <alignment horizontal="left" vertical="top" wrapText="1"/>
      <protection hidden="1"/>
    </xf>
    <xf numFmtId="0" fontId="3" fillId="0" borderId="19" xfId="63" applyFont="1" applyBorder="1"/>
    <xf numFmtId="0" fontId="2" fillId="0" borderId="9" xfId="63" applyFont="1" applyBorder="1" applyAlignment="1">
      <alignment horizontal="center"/>
    </xf>
    <xf numFmtId="43" fontId="3" fillId="0" borderId="8" xfId="25" applyFont="1" applyBorder="1" applyAlignment="1" applyProtection="1">
      <alignment horizontal="left" vertical="top" wrapText="1"/>
      <protection hidden="1"/>
    </xf>
    <xf numFmtId="0" fontId="3" fillId="0" borderId="10" xfId="63" applyFont="1" applyBorder="1" applyAlignment="1">
      <alignment vertical="top"/>
    </xf>
    <xf numFmtId="0" fontId="3" fillId="0" borderId="10" xfId="63" applyFont="1" applyBorder="1"/>
    <xf numFmtId="0" fontId="3" fillId="0" borderId="9" xfId="63" applyFont="1" applyBorder="1"/>
    <xf numFmtId="0" fontId="3" fillId="0" borderId="20" xfId="63" applyFont="1" applyBorder="1"/>
    <xf numFmtId="0" fontId="3" fillId="0" borderId="11" xfId="63" applyFont="1" applyBorder="1"/>
    <xf numFmtId="0" fontId="3" fillId="0" borderId="12" xfId="63" applyFont="1" applyBorder="1"/>
    <xf numFmtId="0" fontId="3" fillId="0" borderId="13" xfId="63" applyFont="1" applyBorder="1"/>
    <xf numFmtId="0" fontId="48" fillId="0" borderId="0" xfId="63" applyFont="1"/>
    <xf numFmtId="0" fontId="44" fillId="0" borderId="0" xfId="63" applyFont="1"/>
    <xf numFmtId="0" fontId="3" fillId="0" borderId="0" xfId="0" applyFont="1"/>
    <xf numFmtId="0" fontId="3" fillId="0" borderId="0" xfId="0" applyFont="1" applyAlignment="1">
      <alignment horizontal="center"/>
    </xf>
    <xf numFmtId="0" fontId="3" fillId="0" borderId="0" xfId="64" applyFont="1" applyAlignment="1">
      <alignment horizontal="center" wrapText="1"/>
    </xf>
    <xf numFmtId="0" fontId="58" fillId="0" borderId="0" xfId="0" applyFont="1"/>
    <xf numFmtId="0" fontId="58" fillId="0" borderId="0" xfId="0" applyFont="1" applyAlignment="1">
      <alignment horizontal="center"/>
    </xf>
    <xf numFmtId="0" fontId="2" fillId="0" borderId="4" xfId="63" applyFont="1" applyBorder="1" applyAlignment="1">
      <alignment horizontal="center" vertical="center" wrapText="1"/>
    </xf>
    <xf numFmtId="0" fontId="49" fillId="0" borderId="4" xfId="63" applyFont="1" applyBorder="1" applyAlignment="1">
      <alignment horizontal="center" vertical="center" wrapText="1"/>
    </xf>
    <xf numFmtId="0" fontId="2" fillId="0" borderId="22" xfId="63" applyFont="1" applyBorder="1" applyAlignment="1">
      <alignment horizontal="center" vertical="center" wrapText="1"/>
    </xf>
    <xf numFmtId="0" fontId="2" fillId="0" borderId="4" xfId="63" applyFont="1" applyBorder="1" applyAlignment="1">
      <alignment vertical="center" wrapText="1"/>
    </xf>
    <xf numFmtId="0" fontId="58" fillId="0" borderId="0" xfId="84" applyFont="1" applyAlignment="1">
      <alignment wrapText="1"/>
    </xf>
    <xf numFmtId="0" fontId="58" fillId="3" borderId="0" xfId="84" applyFont="1" applyFill="1" applyAlignment="1">
      <alignment wrapText="1"/>
    </xf>
    <xf numFmtId="0" fontId="3" fillId="0" borderId="4" xfId="63" quotePrefix="1" applyFont="1" applyBorder="1" applyAlignment="1">
      <alignment horizontal="center" vertical="center" wrapText="1"/>
    </xf>
    <xf numFmtId="49" fontId="3" fillId="0" borderId="4" xfId="0" applyNumberFormat="1" applyFont="1" applyBorder="1"/>
    <xf numFmtId="0" fontId="49" fillId="0" borderId="4" xfId="63" applyFont="1" applyBorder="1" applyAlignment="1">
      <alignment horizontal="justify" vertical="center" wrapText="1"/>
    </xf>
    <xf numFmtId="0" fontId="2" fillId="0" borderId="0" xfId="0" applyFont="1" applyAlignment="1">
      <alignment horizontal="center" vertical="center" wrapText="1"/>
    </xf>
    <xf numFmtId="0" fontId="55" fillId="0" borderId="4" xfId="0" applyFont="1" applyBorder="1" applyAlignment="1">
      <alignment horizontal="center" vertical="center" wrapText="1"/>
    </xf>
    <xf numFmtId="0" fontId="2" fillId="0" borderId="4" xfId="0" applyFont="1" applyBorder="1" applyAlignment="1">
      <alignment horizontal="center" vertical="center" wrapText="1"/>
    </xf>
    <xf numFmtId="0" fontId="58" fillId="0" borderId="0" xfId="0" applyFont="1" applyAlignment="1">
      <alignment horizontal="center" vertical="center"/>
    </xf>
    <xf numFmtId="49" fontId="2" fillId="0" borderId="4" xfId="0" applyNumberFormat="1" applyFont="1" applyBorder="1" applyAlignment="1">
      <alignment horizontal="center" vertical="center" wrapText="1"/>
    </xf>
    <xf numFmtId="49" fontId="2" fillId="0" borderId="4" xfId="0" applyNumberFormat="1" applyFont="1" applyBorder="1" applyAlignment="1">
      <alignment horizontal="justify" vertical="center" wrapText="1"/>
    </xf>
    <xf numFmtId="49" fontId="49" fillId="0" borderId="4" xfId="0" applyNumberFormat="1" applyFont="1" applyBorder="1" applyAlignment="1">
      <alignment horizontal="justify" vertical="center" wrapText="1"/>
    </xf>
    <xf numFmtId="49" fontId="49" fillId="0" borderId="4" xfId="0" applyNumberFormat="1" applyFont="1" applyBorder="1" applyAlignment="1">
      <alignment horizontal="center" vertical="center" wrapText="1"/>
    </xf>
    <xf numFmtId="49" fontId="2" fillId="0" borderId="4" xfId="0" quotePrefix="1" applyNumberFormat="1" applyFont="1" applyBorder="1" applyAlignment="1">
      <alignment horizontal="center" vertical="center" wrapText="1"/>
    </xf>
    <xf numFmtId="0" fontId="57" fillId="0" borderId="0" xfId="63" applyFont="1"/>
    <xf numFmtId="0" fontId="59" fillId="0" borderId="0" xfId="0" applyFont="1"/>
    <xf numFmtId="0" fontId="3" fillId="0" borderId="0" xfId="0" applyFont="1" applyAlignment="1">
      <alignment vertical="center"/>
    </xf>
    <xf numFmtId="0" fontId="3" fillId="0" borderId="0" xfId="0" applyFont="1" applyAlignment="1">
      <alignment horizontal="center" vertical="center"/>
    </xf>
    <xf numFmtId="0" fontId="58" fillId="0" borderId="0" xfId="84" applyFont="1" applyAlignment="1">
      <alignment vertical="center" wrapText="1"/>
    </xf>
    <xf numFmtId="0" fontId="42" fillId="0" borderId="0" xfId="63" applyFont="1" applyAlignment="1">
      <alignment horizontal="center" vertical="center"/>
    </xf>
    <xf numFmtId="0" fontId="41" fillId="0" borderId="0" xfId="64" applyFont="1" applyAlignment="1">
      <alignment vertical="center"/>
    </xf>
    <xf numFmtId="0" fontId="3" fillId="0" borderId="0" xfId="0" applyFont="1" applyAlignment="1">
      <alignment vertical="center" wrapText="1"/>
    </xf>
    <xf numFmtId="0" fontId="0" fillId="0" borderId="0" xfId="0" applyAlignment="1">
      <alignment horizontal="center"/>
    </xf>
    <xf numFmtId="0" fontId="0" fillId="0" borderId="0" xfId="0" applyAlignment="1">
      <alignment horizontal="center" vertical="center"/>
    </xf>
    <xf numFmtId="0" fontId="56" fillId="0" borderId="4" xfId="0" applyFont="1" applyBorder="1" applyAlignment="1">
      <alignment horizontal="center" vertical="center" wrapText="1"/>
    </xf>
    <xf numFmtId="0" fontId="62" fillId="0" borderId="4" xfId="0" applyFont="1" applyBorder="1" applyAlignment="1">
      <alignment horizontal="center" vertical="center" wrapText="1"/>
    </xf>
    <xf numFmtId="0" fontId="55" fillId="0" borderId="4" xfId="0" applyFont="1" applyBorder="1" applyAlignment="1">
      <alignment horizontal="justify" vertical="center" wrapText="1"/>
    </xf>
    <xf numFmtId="0" fontId="62" fillId="0" borderId="4" xfId="0" applyFont="1" applyBorder="1" applyAlignment="1">
      <alignment vertical="center" wrapText="1"/>
    </xf>
    <xf numFmtId="0" fontId="63" fillId="0" borderId="4" xfId="0" applyFont="1" applyBorder="1" applyAlignment="1">
      <alignment horizontal="center" vertical="center" wrapText="1"/>
    </xf>
    <xf numFmtId="9" fontId="55" fillId="0" borderId="4" xfId="0" applyNumberFormat="1" applyFont="1" applyBorder="1" applyAlignment="1">
      <alignment horizontal="center" vertical="center" wrapText="1"/>
    </xf>
    <xf numFmtId="0" fontId="64" fillId="0" borderId="4" xfId="0" applyFont="1" applyBorder="1" applyAlignment="1">
      <alignment horizontal="center" vertical="center" wrapText="1"/>
    </xf>
    <xf numFmtId="0" fontId="57" fillId="0" borderId="0" xfId="0" applyFont="1"/>
    <xf numFmtId="0" fontId="51" fillId="0" borderId="0" xfId="84"/>
    <xf numFmtId="0" fontId="51" fillId="0" borderId="0" xfId="84" applyAlignment="1">
      <alignment horizontal="center"/>
    </xf>
    <xf numFmtId="0" fontId="3" fillId="0" borderId="0" xfId="84" applyFont="1" applyAlignment="1">
      <alignment horizontal="center"/>
    </xf>
    <xf numFmtId="0" fontId="65" fillId="0" borderId="0" xfId="84" applyFont="1"/>
    <xf numFmtId="0" fontId="66" fillId="0" borderId="0" xfId="84" applyFont="1"/>
    <xf numFmtId="0" fontId="65" fillId="0" borderId="0" xfId="84" applyFont="1" applyAlignment="1">
      <alignment horizontal="center"/>
    </xf>
    <xf numFmtId="0" fontId="3" fillId="3" borderId="4" xfId="0" applyFont="1" applyFill="1" applyBorder="1" applyAlignment="1">
      <alignment vertical="center" wrapText="1"/>
    </xf>
    <xf numFmtId="49" fontId="2" fillId="0" borderId="4" xfId="0" applyNumberFormat="1" applyFont="1" applyBorder="1"/>
    <xf numFmtId="0" fontId="2" fillId="0" borderId="0" xfId="0" applyFont="1"/>
    <xf numFmtId="49" fontId="2" fillId="0" borderId="22" xfId="0" applyNumberFormat="1" applyFont="1" applyBorder="1" applyAlignment="1">
      <alignment horizontal="center" vertical="center" wrapText="1"/>
    </xf>
    <xf numFmtId="49" fontId="49" fillId="0" borderId="22" xfId="0" applyNumberFormat="1" applyFont="1" applyBorder="1" applyAlignment="1">
      <alignment horizontal="justify" vertical="center" wrapText="1"/>
    </xf>
    <xf numFmtId="49" fontId="49" fillId="0" borderId="22" xfId="0" applyNumberFormat="1" applyFont="1" applyBorder="1" applyAlignment="1">
      <alignment horizontal="center" vertical="center" wrapText="1"/>
    </xf>
    <xf numFmtId="49" fontId="2" fillId="0" borderId="6" xfId="0" quotePrefix="1" applyNumberFormat="1" applyFont="1" applyBorder="1" applyAlignment="1">
      <alignment horizontal="center" vertical="center" wrapText="1"/>
    </xf>
    <xf numFmtId="49" fontId="3" fillId="0" borderId="21" xfId="0" applyNumberFormat="1" applyFont="1" applyBorder="1"/>
    <xf numFmtId="49" fontId="3" fillId="0" borderId="22" xfId="0" applyNumberFormat="1" applyFont="1" applyBorder="1" applyAlignment="1">
      <alignment horizontal="justify" vertical="center" wrapText="1"/>
    </xf>
    <xf numFmtId="49" fontId="3" fillId="0" borderId="22" xfId="0" applyNumberFormat="1" applyFont="1" applyBorder="1" applyAlignment="1">
      <alignment horizontal="center" vertical="center" wrapText="1"/>
    </xf>
    <xf numFmtId="49" fontId="2" fillId="0" borderId="21" xfId="0" applyNumberFormat="1" applyFont="1" applyBorder="1"/>
    <xf numFmtId="0" fontId="58" fillId="0" borderId="0" xfId="84" applyFont="1" applyAlignment="1">
      <alignment horizontal="center" wrapText="1"/>
    </xf>
    <xf numFmtId="0" fontId="2" fillId="3" borderId="4" xfId="63" applyFont="1" applyFill="1" applyBorder="1" applyAlignment="1">
      <alignment horizontal="center" vertical="center" wrapText="1"/>
    </xf>
    <xf numFmtId="0" fontId="2" fillId="0" borderId="0" xfId="63" applyFont="1" applyAlignment="1">
      <alignment horizontal="center"/>
    </xf>
    <xf numFmtId="0" fontId="3" fillId="3" borderId="0" xfId="0" applyFont="1" applyFill="1"/>
    <xf numFmtId="49" fontId="69" fillId="3" borderId="4" xfId="0" applyNumberFormat="1" applyFont="1" applyFill="1" applyBorder="1" applyAlignment="1">
      <alignment horizontal="center" vertical="center" wrapText="1"/>
    </xf>
    <xf numFmtId="1" fontId="69" fillId="3" borderId="4" xfId="0" applyNumberFormat="1" applyFont="1" applyFill="1" applyBorder="1" applyAlignment="1">
      <alignment horizontal="center" vertical="center" wrapText="1"/>
    </xf>
    <xf numFmtId="0" fontId="57" fillId="3" borderId="0" xfId="0" applyFont="1" applyFill="1"/>
    <xf numFmtId="0" fontId="3" fillId="3" borderId="0" xfId="63" applyFont="1" applyFill="1"/>
    <xf numFmtId="0" fontId="1" fillId="0" borderId="0" xfId="0" applyFont="1"/>
    <xf numFmtId="49" fontId="57" fillId="3" borderId="0" xfId="63" applyNumberFormat="1" applyFont="1" applyFill="1" applyAlignment="1">
      <alignment vertical="center"/>
    </xf>
    <xf numFmtId="49" fontId="57" fillId="0" borderId="0" xfId="63" applyNumberFormat="1" applyFont="1" applyAlignment="1">
      <alignment vertical="center" wrapText="1"/>
    </xf>
    <xf numFmtId="0" fontId="59" fillId="0" borderId="0" xfId="84" applyFont="1"/>
    <xf numFmtId="0" fontId="3" fillId="0" borderId="0" xfId="82" applyFont="1"/>
    <xf numFmtId="0" fontId="58" fillId="0" borderId="0" xfId="84" applyFont="1"/>
    <xf numFmtId="0" fontId="1" fillId="0" borderId="0" xfId="0" applyFont="1" applyAlignment="1">
      <alignment horizontal="center"/>
    </xf>
    <xf numFmtId="0" fontId="46" fillId="0" borderId="0" xfId="63" applyFont="1"/>
    <xf numFmtId="0" fontId="22" fillId="0" borderId="0" xfId="82" applyFont="1"/>
    <xf numFmtId="0" fontId="43" fillId="0" borderId="0" xfId="63" applyFont="1"/>
    <xf numFmtId="0" fontId="46" fillId="0" borderId="0" xfId="63" applyFont="1" applyAlignment="1">
      <alignment horizontal="left"/>
    </xf>
    <xf numFmtId="0" fontId="3" fillId="0" borderId="0" xfId="63" applyFont="1" applyAlignment="1">
      <alignment wrapText="1"/>
    </xf>
    <xf numFmtId="0" fontId="3" fillId="0" borderId="4" xfId="63" applyFont="1" applyBorder="1" applyAlignment="1">
      <alignment vertical="center" wrapText="1"/>
    </xf>
    <xf numFmtId="0" fontId="3" fillId="3" borderId="4" xfId="0" applyFont="1" applyFill="1" applyBorder="1" applyAlignment="1">
      <alignment horizontal="center" vertical="center" wrapText="1"/>
    </xf>
    <xf numFmtId="0" fontId="60" fillId="0" borderId="0" xfId="82" applyFont="1"/>
    <xf numFmtId="0" fontId="65" fillId="0" borderId="0" xfId="0" applyFont="1"/>
    <xf numFmtId="0" fontId="65" fillId="0" borderId="0" xfId="0" applyFont="1" applyAlignment="1">
      <alignment horizontal="center"/>
    </xf>
    <xf numFmtId="0" fontId="46" fillId="0" borderId="0" xfId="63" applyFont="1" applyAlignment="1">
      <alignment vertical="center"/>
    </xf>
    <xf numFmtId="0" fontId="59" fillId="0" borderId="0" xfId="0" applyFont="1" applyAlignment="1">
      <alignment horizontal="center" vertical="center"/>
    </xf>
    <xf numFmtId="0" fontId="3" fillId="3" borderId="0" xfId="63" applyFont="1" applyFill="1" applyAlignment="1">
      <alignment wrapText="1"/>
    </xf>
    <xf numFmtId="0" fontId="2" fillId="3" borderId="4" xfId="0" applyFont="1" applyFill="1" applyBorder="1" applyAlignment="1">
      <alignment horizontal="center" vertical="center" wrapText="1"/>
    </xf>
    <xf numFmtId="0" fontId="3" fillId="0" borderId="4" xfId="63" applyFont="1" applyBorder="1" applyAlignment="1">
      <alignment horizontal="center" vertical="center" wrapText="1"/>
    </xf>
    <xf numFmtId="0" fontId="3" fillId="0" borderId="4" xfId="0"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4" xfId="0" applyNumberFormat="1" applyFont="1" applyBorder="1" applyAlignment="1">
      <alignment horizontal="justify" vertical="center" wrapText="1"/>
    </xf>
    <xf numFmtId="0" fontId="3" fillId="0" borderId="4" xfId="0" applyFont="1" applyBorder="1" applyAlignment="1">
      <alignment vertical="center" wrapText="1"/>
    </xf>
    <xf numFmtId="0" fontId="3" fillId="0" borderId="4" xfId="63" applyFont="1" applyBorder="1" applyAlignment="1">
      <alignment horizontal="left" vertical="center" wrapText="1"/>
    </xf>
    <xf numFmtId="0" fontId="57" fillId="0" borderId="0" xfId="0" applyFont="1" applyAlignment="1">
      <alignment horizontal="center" vertical="center" wrapText="1"/>
    </xf>
    <xf numFmtId="0" fontId="57" fillId="0" borderId="0" xfId="63" quotePrefix="1" applyFont="1" applyAlignment="1">
      <alignment horizontal="justify" vertical="center" wrapText="1"/>
    </xf>
    <xf numFmtId="0" fontId="57" fillId="0" borderId="0" xfId="63" applyFont="1" applyAlignment="1">
      <alignment horizontal="center" vertical="center" wrapText="1"/>
    </xf>
    <xf numFmtId="0" fontId="71" fillId="0" borderId="0" xfId="84" applyFont="1" applyAlignment="1">
      <alignment horizontal="center"/>
    </xf>
    <xf numFmtId="0" fontId="3" fillId="0" borderId="4" xfId="0" quotePrefix="1" applyFont="1" applyBorder="1" applyAlignment="1">
      <alignment horizontal="center" vertical="center" wrapText="1"/>
    </xf>
    <xf numFmtId="0" fontId="2" fillId="0" borderId="0" xfId="0" applyFont="1" applyAlignment="1">
      <alignment horizontal="center" vertical="center"/>
    </xf>
    <xf numFmtId="0" fontId="3" fillId="0" borderId="4" xfId="0" applyFont="1" applyBorder="1" applyAlignment="1">
      <alignment horizontal="center" wrapText="1"/>
    </xf>
    <xf numFmtId="0" fontId="3" fillId="0" borderId="4" xfId="0" applyFont="1" applyBorder="1" applyAlignment="1">
      <alignment wrapText="1"/>
    </xf>
    <xf numFmtId="0" fontId="2" fillId="0" borderId="4" xfId="0" applyFont="1" applyBorder="1" applyAlignment="1">
      <alignment horizontal="center" wrapText="1"/>
    </xf>
    <xf numFmtId="0" fontId="2" fillId="0" borderId="4" xfId="84" applyFont="1" applyBorder="1" applyAlignment="1">
      <alignment horizontal="center" vertical="center" wrapText="1"/>
    </xf>
    <xf numFmtId="0" fontId="3" fillId="0" borderId="4" xfId="84" applyFont="1" applyBorder="1" applyAlignment="1">
      <alignment horizontal="center" vertical="center" wrapText="1"/>
    </xf>
    <xf numFmtId="0" fontId="3" fillId="0" borderId="4" xfId="63" applyFont="1" applyBorder="1" applyAlignment="1">
      <alignment horizontal="center" vertical="top" wrapText="1"/>
    </xf>
    <xf numFmtId="49" fontId="3" fillId="0" borderId="4" xfId="63" applyNumberFormat="1" applyFont="1" applyBorder="1" applyAlignment="1">
      <alignment vertical="center" wrapText="1"/>
    </xf>
    <xf numFmtId="0" fontId="3" fillId="0" borderId="4" xfId="63" applyFont="1" applyBorder="1" applyAlignment="1">
      <alignment vertical="top" wrapText="1"/>
    </xf>
    <xf numFmtId="0" fontId="2" fillId="0" borderId="0" xfId="63" applyFont="1" applyAlignment="1">
      <alignment horizontal="center" vertical="center" wrapText="1"/>
    </xf>
    <xf numFmtId="49" fontId="2" fillId="0" borderId="4" xfId="63" applyNumberFormat="1" applyFont="1" applyBorder="1" applyAlignment="1">
      <alignment horizontal="center" vertical="center" wrapText="1"/>
    </xf>
    <xf numFmtId="0" fontId="40" fillId="0" borderId="4" xfId="0" applyFont="1" applyBorder="1" applyAlignment="1">
      <alignment horizontal="center" vertical="center" wrapText="1"/>
    </xf>
    <xf numFmtId="0" fontId="65" fillId="0" borderId="4" xfId="0" applyFont="1" applyBorder="1"/>
    <xf numFmtId="0" fontId="3" fillId="0" borderId="4" xfId="0" quotePrefix="1" applyFont="1" applyBorder="1" applyAlignment="1">
      <alignment vertical="center" wrapText="1"/>
    </xf>
    <xf numFmtId="49" fontId="3" fillId="0" borderId="4" xfId="63" applyNumberFormat="1" applyFont="1" applyBorder="1" applyAlignment="1">
      <alignment horizontal="center" vertical="center" wrapText="1"/>
    </xf>
    <xf numFmtId="0" fontId="3" fillId="0" borderId="4" xfId="63" quotePrefix="1" applyFont="1" applyBorder="1" applyAlignment="1">
      <alignment horizontal="justify" vertical="center" wrapText="1"/>
    </xf>
    <xf numFmtId="0" fontId="3" fillId="0" borderId="4" xfId="63" applyFont="1" applyBorder="1" applyAlignment="1">
      <alignment horizontal="justify" vertical="center" wrapText="1"/>
    </xf>
    <xf numFmtId="49" fontId="3" fillId="0" borderId="21" xfId="63" applyNumberFormat="1" applyFont="1" applyBorder="1" applyAlignment="1">
      <alignment vertical="center" wrapText="1"/>
    </xf>
    <xf numFmtId="0" fontId="3" fillId="0" borderId="21" xfId="63" applyFont="1" applyBorder="1" applyAlignment="1">
      <alignment vertical="center" wrapText="1"/>
    </xf>
    <xf numFmtId="0" fontId="3" fillId="0" borderId="4" xfId="0" applyFont="1" applyBorder="1" applyAlignment="1">
      <alignment horizontal="justify" vertical="center" wrapText="1"/>
    </xf>
    <xf numFmtId="0" fontId="65" fillId="0" borderId="21" xfId="0" applyFont="1" applyBorder="1"/>
    <xf numFmtId="0" fontId="41" fillId="0" borderId="4" xfId="63" applyFont="1" applyBorder="1" applyAlignment="1">
      <alignment horizontal="justify" vertical="center" wrapText="1"/>
    </xf>
    <xf numFmtId="0" fontId="2" fillId="0" borderId="0" xfId="65" applyFont="1" applyAlignment="1">
      <alignment horizontal="center" vertical="center" wrapText="1"/>
    </xf>
    <xf numFmtId="49" fontId="2" fillId="0" borderId="4" xfId="65" applyNumberFormat="1" applyFont="1" applyBorder="1" applyAlignment="1">
      <alignment horizontal="center" vertical="center" wrapText="1"/>
    </xf>
    <xf numFmtId="49" fontId="3" fillId="0" borderId="21" xfId="65" applyNumberFormat="1" applyFont="1" applyBorder="1" applyAlignment="1">
      <alignment vertical="center" wrapText="1"/>
    </xf>
    <xf numFmtId="49" fontId="3" fillId="0" borderId="21" xfId="65" applyNumberFormat="1" applyFont="1" applyBorder="1" applyAlignment="1">
      <alignment vertical="center"/>
    </xf>
    <xf numFmtId="49" fontId="3" fillId="0" borderId="4" xfId="65" applyNumberFormat="1" applyFont="1" applyBorder="1" applyAlignment="1">
      <alignment vertical="center" wrapText="1"/>
    </xf>
    <xf numFmtId="0" fontId="72" fillId="0" borderId="4" xfId="63" quotePrefix="1" applyFont="1" applyBorder="1" applyAlignment="1">
      <alignment horizontal="justify" vertical="center" wrapText="1"/>
    </xf>
    <xf numFmtId="0" fontId="2" fillId="0" borderId="22" xfId="65" applyFont="1" applyBorder="1" applyAlignment="1">
      <alignment horizontal="center" vertical="center" wrapText="1"/>
    </xf>
    <xf numFmtId="49" fontId="3" fillId="0" borderId="21" xfId="65" applyNumberFormat="1" applyFont="1" applyBorder="1" applyAlignment="1">
      <alignment horizontal="center" vertical="center" wrapText="1"/>
    </xf>
    <xf numFmtId="0" fontId="40" fillId="3" borderId="4" xfId="0" applyFont="1" applyFill="1" applyBorder="1" applyAlignment="1">
      <alignment horizontal="center" vertical="center" wrapText="1"/>
    </xf>
    <xf numFmtId="49" fontId="3" fillId="0" borderId="4" xfId="65" applyNumberFormat="1" applyFont="1" applyBorder="1" applyAlignment="1">
      <alignment horizontal="center" vertical="center" wrapText="1"/>
    </xf>
    <xf numFmtId="0" fontId="2" fillId="0" borderId="22" xfId="84" applyFont="1" applyBorder="1" applyAlignment="1">
      <alignment horizontal="center" vertical="center" wrapText="1"/>
    </xf>
    <xf numFmtId="0" fontId="65" fillId="0" borderId="21" xfId="84" applyFont="1" applyBorder="1"/>
    <xf numFmtId="0" fontId="2" fillId="0" borderId="0" xfId="84" applyFont="1" applyAlignment="1">
      <alignment horizontal="center"/>
    </xf>
    <xf numFmtId="0" fontId="2" fillId="0" borderId="26" xfId="84" applyFont="1" applyBorder="1" applyAlignment="1">
      <alignment horizontal="center" vertical="center" wrapText="1"/>
    </xf>
    <xf numFmtId="0" fontId="65" fillId="0" borderId="4" xfId="84" applyFont="1" applyBorder="1"/>
    <xf numFmtId="0" fontId="74" fillId="0" borderId="0" xfId="0" applyFont="1" applyAlignment="1">
      <alignment horizontal="center" vertical="center"/>
    </xf>
    <xf numFmtId="0" fontId="58" fillId="0" borderId="4" xfId="0" applyFont="1" applyBorder="1"/>
    <xf numFmtId="0" fontId="2" fillId="0" borderId="4" xfId="63" applyFont="1" applyBorder="1" applyAlignment="1">
      <alignment horizontal="justify" vertical="center" wrapText="1"/>
    </xf>
    <xf numFmtId="0" fontId="58" fillId="0" borderId="4" xfId="84" applyFont="1" applyBorder="1"/>
    <xf numFmtId="0" fontId="40" fillId="0" borderId="4" xfId="63" applyFont="1" applyBorder="1" applyAlignment="1">
      <alignment horizontal="center" vertical="center" wrapText="1"/>
    </xf>
    <xf numFmtId="0" fontId="2" fillId="0" borderId="4" xfId="0" applyFont="1" applyBorder="1" applyAlignment="1">
      <alignment wrapText="1"/>
    </xf>
    <xf numFmtId="0" fontId="3" fillId="0" borderId="4" xfId="0" applyFont="1" applyBorder="1" applyAlignment="1">
      <alignment horizontal="left" vertical="center" wrapText="1"/>
    </xf>
    <xf numFmtId="0" fontId="65" fillId="0" borderId="4" xfId="0" applyFont="1" applyBorder="1" applyAlignment="1">
      <alignment horizontal="center"/>
    </xf>
    <xf numFmtId="0" fontId="2" fillId="0" borderId="4" xfId="59" applyFont="1" applyBorder="1" applyAlignment="1">
      <alignment horizontal="center" vertical="center" wrapText="1"/>
    </xf>
    <xf numFmtId="0" fontId="2" fillId="0" borderId="4" xfId="59" applyFont="1" applyBorder="1" applyAlignment="1">
      <alignment horizontal="justify" vertical="center" wrapText="1"/>
    </xf>
    <xf numFmtId="0" fontId="3" fillId="0" borderId="4" xfId="64" applyFont="1" applyBorder="1" applyAlignment="1">
      <alignment horizontal="center" vertical="center" wrapText="1"/>
    </xf>
    <xf numFmtId="0" fontId="3" fillId="0" borderId="4" xfId="59" quotePrefix="1" applyFont="1" applyBorder="1" applyAlignment="1">
      <alignment horizontal="center" vertical="center" wrapText="1"/>
    </xf>
    <xf numFmtId="0" fontId="40" fillId="0" borderId="4" xfId="59" applyFont="1" applyBorder="1" applyAlignment="1">
      <alignment horizontal="center" vertical="center" wrapText="1"/>
    </xf>
    <xf numFmtId="0" fontId="74" fillId="3" borderId="0" xfId="0" applyFont="1" applyFill="1" applyAlignment="1">
      <alignment horizontal="center" vertical="center"/>
    </xf>
    <xf numFmtId="0" fontId="74" fillId="3" borderId="0" xfId="0" applyFont="1" applyFill="1" applyAlignment="1">
      <alignment vertical="center"/>
    </xf>
    <xf numFmtId="0" fontId="2" fillId="3" borderId="4" xfId="84" applyFont="1" applyFill="1" applyBorder="1" applyAlignment="1">
      <alignment horizontal="center" vertical="center" wrapText="1"/>
    </xf>
    <xf numFmtId="0" fontId="2" fillId="3" borderId="4" xfId="63" applyFont="1" applyFill="1" applyBorder="1" applyAlignment="1">
      <alignment horizontal="justify" vertical="center" wrapText="1"/>
    </xf>
    <xf numFmtId="0" fontId="58" fillId="3" borderId="4" xfId="84" applyFont="1" applyFill="1" applyBorder="1"/>
    <xf numFmtId="0" fontId="3" fillId="3" borderId="4" xfId="63" applyFont="1" applyFill="1" applyBorder="1" applyAlignment="1">
      <alignment horizontal="center" vertical="center" wrapText="1"/>
    </xf>
    <xf numFmtId="0" fontId="3" fillId="3" borderId="4" xfId="63" applyFont="1" applyFill="1" applyBorder="1" applyAlignment="1">
      <alignment horizontal="justify" vertical="center" wrapText="1"/>
    </xf>
    <xf numFmtId="0" fontId="3" fillId="3" borderId="4" xfId="59" applyFont="1" applyFill="1" applyBorder="1" applyAlignment="1">
      <alignment horizontal="justify" vertical="center" wrapText="1"/>
    </xf>
    <xf numFmtId="0" fontId="3" fillId="3" borderId="4" xfId="59" quotePrefix="1" applyFont="1" applyFill="1" applyBorder="1" applyAlignment="1">
      <alignment horizontal="center" vertical="center" wrapText="1"/>
    </xf>
    <xf numFmtId="0" fontId="3" fillId="3" borderId="4" xfId="59" applyFont="1" applyFill="1" applyBorder="1" applyAlignment="1">
      <alignment horizontal="center" vertical="center" wrapText="1"/>
    </xf>
    <xf numFmtId="0" fontId="40" fillId="3" borderId="4" xfId="59" applyFont="1" applyFill="1" applyBorder="1" applyAlignment="1">
      <alignment horizontal="center" vertical="center" wrapText="1"/>
    </xf>
    <xf numFmtId="0" fontId="3" fillId="3" borderId="4" xfId="0" applyFont="1" applyFill="1" applyBorder="1" applyAlignment="1">
      <alignment horizontal="justify" vertical="center" wrapText="1"/>
    </xf>
    <xf numFmtId="0" fontId="3" fillId="3" borderId="4" xfId="84" applyFont="1" applyFill="1" applyBorder="1" applyAlignment="1">
      <alignment horizontal="center"/>
    </xf>
    <xf numFmtId="0" fontId="2" fillId="0" borderId="4" xfId="64" applyFont="1" applyBorder="1" applyAlignment="1">
      <alignment horizontal="center" vertical="center" wrapText="1"/>
    </xf>
    <xf numFmtId="0" fontId="43" fillId="0" borderId="4" xfId="64" applyFont="1" applyBorder="1" applyAlignment="1">
      <alignment horizontal="center" vertical="center" wrapText="1"/>
    </xf>
    <xf numFmtId="0" fontId="3" fillId="0" borderId="4" xfId="64" applyFont="1" applyBorder="1" applyAlignment="1">
      <alignment horizontal="justify" vertical="center" wrapText="1"/>
    </xf>
    <xf numFmtId="0" fontId="3" fillId="0" borderId="4" xfId="64" applyFont="1" applyBorder="1" applyAlignment="1">
      <alignment horizontal="left" vertical="center" wrapText="1"/>
    </xf>
    <xf numFmtId="0" fontId="3" fillId="3" borderId="4" xfId="64" applyFont="1" applyFill="1" applyBorder="1" applyAlignment="1">
      <alignment horizontal="center" vertical="center" wrapText="1"/>
    </xf>
    <xf numFmtId="0" fontId="2" fillId="0" borderId="4" xfId="64" applyFont="1" applyBorder="1" applyAlignment="1">
      <alignment vertical="center" wrapText="1"/>
    </xf>
    <xf numFmtId="0" fontId="3" fillId="0" borderId="4" xfId="64" applyFont="1" applyBorder="1" applyAlignment="1">
      <alignment vertical="center" wrapText="1"/>
    </xf>
    <xf numFmtId="0" fontId="75" fillId="0" borderId="4" xfId="146" applyFont="1" applyBorder="1" applyAlignment="1">
      <alignment horizontal="center" vertical="center" wrapText="1"/>
    </xf>
    <xf numFmtId="0" fontId="3" fillId="0" borderId="4" xfId="63" applyFont="1" applyBorder="1" applyAlignment="1">
      <alignment horizontal="center"/>
    </xf>
    <xf numFmtId="0" fontId="3" fillId="0" borderId="4" xfId="63" applyFont="1" applyBorder="1" applyAlignment="1">
      <alignment vertical="top"/>
    </xf>
    <xf numFmtId="0" fontId="3" fillId="0" borderId="4" xfId="63" applyFont="1" applyBorder="1"/>
    <xf numFmtId="0" fontId="3" fillId="0" borderId="4" xfId="63" applyFont="1" applyBorder="1" applyAlignment="1">
      <alignment horizontal="center" vertical="top"/>
    </xf>
    <xf numFmtId="0" fontId="3" fillId="0" borderId="4" xfId="63" applyFont="1" applyBorder="1" applyAlignment="1">
      <alignment horizontal="center" wrapText="1"/>
    </xf>
    <xf numFmtId="0" fontId="3" fillId="0" borderId="4" xfId="63" applyFont="1" applyBorder="1" applyAlignment="1">
      <alignment horizontal="center" vertical="center"/>
    </xf>
    <xf numFmtId="0" fontId="4" fillId="0" borderId="4" xfId="63" applyFont="1" applyBorder="1" applyAlignment="1">
      <alignment horizontal="center" vertical="top"/>
    </xf>
    <xf numFmtId="0" fontId="40" fillId="0" borderId="4" xfId="63" applyFont="1" applyBorder="1" applyAlignment="1">
      <alignment horizontal="center" vertical="top"/>
    </xf>
    <xf numFmtId="0" fontId="3" fillId="0" borderId="4" xfId="64" applyFont="1" applyBorder="1" applyAlignment="1">
      <alignment horizontal="center" vertical="center"/>
    </xf>
    <xf numFmtId="0" fontId="22" fillId="0" borderId="4" xfId="64" applyFont="1" applyBorder="1" applyAlignment="1">
      <alignment vertical="justify"/>
    </xf>
    <xf numFmtId="0" fontId="22" fillId="0" borderId="4" xfId="64" applyFont="1" applyBorder="1"/>
    <xf numFmtId="0" fontId="2" fillId="0" borderId="0" xfId="0" applyFont="1" applyAlignment="1">
      <alignment horizontal="left" vertical="center" indent="2"/>
    </xf>
    <xf numFmtId="0" fontId="2" fillId="3" borderId="4" xfId="0" applyFont="1" applyFill="1" applyBorder="1" applyAlignment="1">
      <alignment vertical="center" wrapText="1"/>
    </xf>
    <xf numFmtId="0" fontId="3" fillId="3" borderId="4" xfId="0" quotePrefix="1" applyFont="1" applyFill="1" applyBorder="1" applyAlignment="1">
      <alignment horizontal="center" vertical="center" wrapText="1"/>
    </xf>
    <xf numFmtId="0" fontId="3" fillId="0" borderId="4" xfId="0" applyFont="1" applyBorder="1" applyAlignment="1">
      <alignment horizontal="center"/>
    </xf>
    <xf numFmtId="0" fontId="2" fillId="0" borderId="0" xfId="0" applyFont="1" applyAlignment="1">
      <alignment vertical="center"/>
    </xf>
    <xf numFmtId="49" fontId="2" fillId="0" borderId="4" xfId="63" applyNumberFormat="1" applyFont="1" applyBorder="1" applyAlignment="1">
      <alignment horizontal="left" vertical="center" wrapText="1"/>
    </xf>
    <xf numFmtId="49" fontId="3" fillId="0" borderId="4" xfId="63" applyNumberFormat="1" applyFont="1" applyBorder="1" applyAlignment="1">
      <alignment horizontal="left" vertical="center" wrapText="1"/>
    </xf>
    <xf numFmtId="0" fontId="2" fillId="3" borderId="4" xfId="63" applyFont="1" applyFill="1" applyBorder="1" applyAlignment="1">
      <alignment vertical="center" wrapText="1"/>
    </xf>
    <xf numFmtId="0" fontId="3" fillId="0" borderId="4" xfId="63" quotePrefix="1" applyFont="1" applyBorder="1" applyAlignment="1">
      <alignment horizontal="left" vertical="center" wrapText="1"/>
    </xf>
    <xf numFmtId="49" fontId="3" fillId="0" borderId="4" xfId="0" quotePrefix="1" applyNumberFormat="1" applyFont="1" applyBorder="1" applyAlignment="1">
      <alignment horizontal="center" vertical="center" wrapText="1"/>
    </xf>
    <xf numFmtId="0" fontId="42" fillId="0" borderId="4" xfId="0" applyFont="1" applyBorder="1" applyAlignment="1">
      <alignment horizontal="center" vertical="center" wrapText="1"/>
    </xf>
    <xf numFmtId="0" fontId="42" fillId="0" borderId="4" xfId="64" applyFont="1" applyBorder="1" applyAlignment="1">
      <alignment horizontal="center" vertical="center" wrapText="1"/>
    </xf>
    <xf numFmtId="0" fontId="41" fillId="0" borderId="4" xfId="0" applyFont="1" applyBorder="1" applyAlignment="1">
      <alignment horizontal="center" vertical="center" wrapText="1"/>
    </xf>
    <xf numFmtId="0" fontId="41" fillId="0" borderId="4" xfId="0" applyFont="1" applyBorder="1" applyAlignment="1">
      <alignment horizontal="justify" vertical="center" wrapText="1"/>
    </xf>
    <xf numFmtId="0" fontId="41" fillId="0" borderId="4" xfId="64" applyFont="1" applyBorder="1"/>
    <xf numFmtId="0" fontId="41" fillId="0" borderId="4" xfId="63" applyFont="1" applyBorder="1" applyAlignment="1">
      <alignment vertical="center" wrapText="1"/>
    </xf>
    <xf numFmtId="0" fontId="41" fillId="0" borderId="4" xfId="63" applyFont="1" applyBorder="1" applyAlignment="1">
      <alignment horizontal="center" vertical="center" wrapText="1"/>
    </xf>
    <xf numFmtId="0" fontId="41" fillId="0" borderId="4" xfId="63" applyFont="1" applyBorder="1" applyAlignment="1">
      <alignment wrapText="1"/>
    </xf>
    <xf numFmtId="0" fontId="4" fillId="0" borderId="4" xfId="63" applyFont="1" applyBorder="1" applyAlignment="1">
      <alignment horizontal="center" vertical="center" wrapText="1"/>
    </xf>
    <xf numFmtId="0" fontId="3" fillId="0" borderId="4" xfId="64" applyFont="1" applyBorder="1"/>
    <xf numFmtId="0" fontId="2" fillId="0" borderId="4" xfId="0" applyFont="1" applyBorder="1" applyAlignment="1">
      <alignment vertical="center" wrapText="1"/>
    </xf>
    <xf numFmtId="0" fontId="2" fillId="3" borderId="0" xfId="0" applyFont="1" applyFill="1" applyAlignment="1">
      <alignment horizontal="center" vertical="center" wrapText="1"/>
    </xf>
    <xf numFmtId="0" fontId="2" fillId="3" borderId="0" xfId="0" applyFont="1" applyFill="1" applyAlignment="1">
      <alignment horizontal="left" vertical="center" wrapText="1"/>
    </xf>
    <xf numFmtId="0" fontId="2" fillId="3" borderId="4" xfId="0" applyFont="1" applyFill="1" applyBorder="1" applyAlignment="1">
      <alignment horizontal="center" vertical="center"/>
    </xf>
    <xf numFmtId="0" fontId="3" fillId="0" borderId="4" xfId="0" applyFont="1" applyBorder="1" applyAlignment="1">
      <alignment horizontal="center" vertical="top" wrapText="1"/>
    </xf>
    <xf numFmtId="0" fontId="3" fillId="0" borderId="4" xfId="0" quotePrefix="1" applyFont="1" applyBorder="1" applyAlignment="1">
      <alignment horizontal="center" vertical="top" wrapText="1"/>
    </xf>
    <xf numFmtId="0" fontId="3" fillId="3" borderId="4" xfId="0" applyFont="1" applyFill="1" applyBorder="1" applyAlignment="1">
      <alignment horizontal="center" vertical="top" wrapText="1"/>
    </xf>
    <xf numFmtId="0" fontId="3" fillId="3" borderId="4" xfId="0" applyFont="1" applyFill="1" applyBorder="1" applyAlignment="1">
      <alignment vertical="top" wrapText="1"/>
    </xf>
    <xf numFmtId="0" fontId="58" fillId="3" borderId="0" xfId="0" applyFont="1" applyFill="1"/>
    <xf numFmtId="49" fontId="3" fillId="0" borderId="4" xfId="0" applyNumberFormat="1" applyFont="1" applyBorder="1" applyAlignment="1">
      <alignment vertical="center" wrapText="1"/>
    </xf>
    <xf numFmtId="0" fontId="42" fillId="0" borderId="0" xfId="84" applyFont="1" applyAlignment="1">
      <alignment horizontal="center" vertical="center" wrapText="1"/>
    </xf>
    <xf numFmtId="0" fontId="3" fillId="0" borderId="4" xfId="84" applyFont="1" applyBorder="1" applyAlignment="1">
      <alignment horizontal="justify" vertical="center" wrapText="1"/>
    </xf>
    <xf numFmtId="0" fontId="58" fillId="0" borderId="4" xfId="84" applyFont="1" applyBorder="1" applyAlignment="1">
      <alignment wrapText="1"/>
    </xf>
    <xf numFmtId="0" fontId="3" fillId="0" borderId="4" xfId="84" quotePrefix="1" applyFont="1" applyBorder="1" applyAlignment="1">
      <alignment horizontal="center" vertical="center" wrapText="1"/>
    </xf>
    <xf numFmtId="0" fontId="3" fillId="3" borderId="4" xfId="84" applyFont="1" applyFill="1" applyBorder="1" applyAlignment="1">
      <alignment horizontal="center" vertical="center" wrapText="1"/>
    </xf>
    <xf numFmtId="0" fontId="3" fillId="3" borderId="4" xfId="84" applyFont="1" applyFill="1" applyBorder="1" applyAlignment="1">
      <alignment horizontal="justify" vertical="center" wrapText="1"/>
    </xf>
    <xf numFmtId="0" fontId="58" fillId="3" borderId="4" xfId="84" applyFont="1" applyFill="1" applyBorder="1" applyAlignment="1">
      <alignment wrapText="1"/>
    </xf>
    <xf numFmtId="0" fontId="40" fillId="3" borderId="4" xfId="84" applyFont="1" applyFill="1" applyBorder="1" applyAlignment="1">
      <alignment horizontal="center" vertical="center" wrapText="1"/>
    </xf>
    <xf numFmtId="0" fontId="2" fillId="0" borderId="4" xfId="63" applyFont="1" applyBorder="1" applyAlignment="1">
      <alignment vertical="top" wrapText="1"/>
    </xf>
    <xf numFmtId="0" fontId="72" fillId="0" borderId="4" xfId="84" quotePrefix="1" applyFont="1" applyBorder="1" applyAlignment="1">
      <alignment horizontal="justify" vertical="center" wrapText="1"/>
    </xf>
    <xf numFmtId="0" fontId="72" fillId="0" borderId="4" xfId="84" applyFont="1" applyBorder="1" applyAlignment="1">
      <alignment horizontal="justify" vertical="center" wrapText="1"/>
    </xf>
    <xf numFmtId="0" fontId="3" fillId="3" borderId="4" xfId="0" quotePrefix="1" applyFont="1" applyFill="1" applyBorder="1" applyAlignment="1">
      <alignment horizontal="left" vertical="center" wrapText="1"/>
    </xf>
    <xf numFmtId="0" fontId="57" fillId="0" borderId="0" xfId="63" applyFont="1" applyAlignment="1">
      <alignment vertical="center" wrapText="1"/>
    </xf>
    <xf numFmtId="0" fontId="3" fillId="3" borderId="4" xfId="0" applyFont="1" applyFill="1" applyBorder="1" applyAlignment="1">
      <alignment horizontal="center" vertical="center"/>
    </xf>
    <xf numFmtId="0" fontId="3" fillId="0" borderId="4" xfId="59" applyFont="1" applyBorder="1" applyAlignment="1">
      <alignment horizontal="center" vertical="center" wrapText="1"/>
    </xf>
    <xf numFmtId="0" fontId="3" fillId="0" borderId="4" xfId="59" applyFont="1" applyBorder="1" applyAlignment="1">
      <alignment horizontal="justify" vertical="center" wrapText="1"/>
    </xf>
    <xf numFmtId="0" fontId="3" fillId="0" borderId="4" xfId="59" applyFont="1" applyBorder="1" applyAlignment="1">
      <alignment horizontal="left" vertical="center" wrapText="1"/>
    </xf>
    <xf numFmtId="0" fontId="3" fillId="0" borderId="23" xfId="0" applyFont="1" applyBorder="1" applyAlignment="1">
      <alignment horizontal="center" vertical="center" wrapText="1"/>
    </xf>
    <xf numFmtId="0" fontId="59" fillId="0" borderId="0" xfId="0" applyFont="1" applyAlignment="1">
      <alignment horizontal="center"/>
    </xf>
    <xf numFmtId="0" fontId="82" fillId="0" borderId="0" xfId="0" applyFont="1"/>
    <xf numFmtId="0" fontId="55" fillId="0" borderId="4" xfId="0" applyFont="1" applyBorder="1" applyAlignment="1">
      <alignment vertical="center" wrapText="1"/>
    </xf>
    <xf numFmtId="0" fontId="55" fillId="0" borderId="22" xfId="0" applyFont="1" applyBorder="1" applyAlignment="1">
      <alignment vertical="center" wrapText="1"/>
    </xf>
    <xf numFmtId="0" fontId="3" fillId="3" borderId="4" xfId="146" applyFont="1" applyFill="1" applyBorder="1" applyAlignment="1">
      <alignment horizontal="center" vertical="center" wrapText="1"/>
    </xf>
    <xf numFmtId="0" fontId="4" fillId="0" borderId="4" xfId="0" applyFont="1" applyBorder="1" applyAlignment="1">
      <alignment horizontal="center" vertical="center" wrapText="1"/>
    </xf>
    <xf numFmtId="0" fontId="56" fillId="0" borderId="23" xfId="0" applyFont="1" applyBorder="1" applyAlignment="1">
      <alignment horizontal="center" vertical="center" wrapText="1"/>
    </xf>
    <xf numFmtId="0" fontId="56" fillId="0" borderId="23" xfId="0" applyFont="1" applyBorder="1" applyAlignment="1">
      <alignment horizontal="left" vertical="center" wrapText="1"/>
    </xf>
    <xf numFmtId="0" fontId="55" fillId="0" borderId="23" xfId="0" applyFont="1" applyBorder="1" applyAlignment="1">
      <alignment horizontal="center" vertical="center" wrapText="1"/>
    </xf>
    <xf numFmtId="0" fontId="55" fillId="0" borderId="23" xfId="0" applyFont="1" applyBorder="1" applyAlignment="1">
      <alignment horizontal="left" vertical="center" wrapText="1"/>
    </xf>
    <xf numFmtId="0" fontId="83" fillId="0" borderId="0" xfId="0" applyFont="1"/>
    <xf numFmtId="0" fontId="55" fillId="0" borderId="4" xfId="0" quotePrefix="1" applyFont="1" applyBorder="1" applyAlignment="1">
      <alignment horizontal="justify" vertical="center" wrapText="1"/>
    </xf>
    <xf numFmtId="0" fontId="40" fillId="3" borderId="4" xfId="0" applyFont="1" applyFill="1" applyBorder="1" applyAlignment="1">
      <alignment horizontal="center" vertical="top" wrapText="1"/>
    </xf>
    <xf numFmtId="0" fontId="40" fillId="0" borderId="4" xfId="84" applyFont="1" applyBorder="1" applyAlignment="1">
      <alignment horizontal="center" vertical="center" wrapText="1"/>
    </xf>
    <xf numFmtId="49" fontId="3" fillId="0" borderId="4" xfId="63" applyNumberFormat="1" applyFont="1" applyBorder="1" applyAlignment="1">
      <alignment vertical="center"/>
    </xf>
    <xf numFmtId="0" fontId="41" fillId="0" borderId="4" xfId="0" applyFont="1" applyBorder="1" applyAlignment="1">
      <alignment vertical="center" wrapText="1"/>
    </xf>
    <xf numFmtId="0" fontId="3" fillId="0" borderId="6" xfId="59" applyFont="1" applyBorder="1" applyAlignment="1">
      <alignment horizontal="center" vertical="center" wrapText="1"/>
    </xf>
    <xf numFmtId="0" fontId="3" fillId="0" borderId="4" xfId="59" quotePrefix="1" applyFont="1" applyBorder="1" applyAlignment="1">
      <alignment horizontal="justify" vertical="center" wrapText="1"/>
    </xf>
    <xf numFmtId="0" fontId="1" fillId="0" borderId="0" xfId="0" applyFont="1" applyAlignment="1">
      <alignment horizontal="center" vertical="center"/>
    </xf>
    <xf numFmtId="0" fontId="83" fillId="0" borderId="4" xfId="0" applyFont="1" applyBorder="1" applyAlignment="1">
      <alignment horizontal="center" vertical="center" wrapText="1"/>
    </xf>
    <xf numFmtId="0" fontId="3" fillId="0" borderId="4" xfId="84" applyFont="1" applyBorder="1"/>
    <xf numFmtId="0" fontId="46" fillId="0" borderId="4" xfId="59" applyFont="1" applyBorder="1" applyAlignment="1">
      <alignment horizontal="center" vertical="center" wrapText="1"/>
    </xf>
    <xf numFmtId="0" fontId="3" fillId="0" borderId="4" xfId="59" applyFont="1" applyBorder="1" applyAlignment="1">
      <alignment horizontal="center"/>
    </xf>
    <xf numFmtId="0" fontId="84" fillId="0" borderId="4" xfId="59" applyFont="1" applyBorder="1" applyAlignment="1">
      <alignment horizontal="center"/>
    </xf>
    <xf numFmtId="0" fontId="3" fillId="0" borderId="4" xfId="59" applyFont="1" applyBorder="1" applyAlignment="1">
      <alignment horizontal="center" vertical="center"/>
    </xf>
    <xf numFmtId="0" fontId="3" fillId="0" borderId="4" xfId="65" applyFont="1" applyBorder="1" applyAlignment="1">
      <alignment horizontal="center" vertical="center" wrapText="1"/>
    </xf>
    <xf numFmtId="0" fontId="3" fillId="0" borderId="4" xfId="65" applyFont="1" applyBorder="1" applyAlignment="1">
      <alignment vertical="center" wrapText="1"/>
    </xf>
    <xf numFmtId="0" fontId="3" fillId="0" borderId="4" xfId="59" applyFont="1" applyBorder="1" applyAlignment="1">
      <alignment horizontal="left" vertical="center"/>
    </xf>
    <xf numFmtId="0" fontId="46" fillId="0" borderId="4" xfId="66" applyFont="1" applyBorder="1" applyAlignment="1">
      <alignment horizontal="center" vertical="center" wrapText="1"/>
    </xf>
    <xf numFmtId="0" fontId="85" fillId="0" borderId="4" xfId="59" applyFont="1" applyBorder="1" applyAlignment="1">
      <alignment horizontal="left" vertical="center"/>
    </xf>
    <xf numFmtId="0" fontId="86" fillId="0" borderId="4" xfId="59" applyFont="1" applyBorder="1" applyAlignment="1">
      <alignment horizontal="center" vertical="center" wrapText="1"/>
    </xf>
    <xf numFmtId="0" fontId="46" fillId="0" borderId="4" xfId="65" applyFont="1" applyBorder="1" applyAlignment="1">
      <alignment horizontal="center" vertical="center" wrapText="1"/>
    </xf>
    <xf numFmtId="0" fontId="43" fillId="0" borderId="4" xfId="59" applyFont="1" applyBorder="1" applyAlignment="1">
      <alignment horizontal="center" vertical="center" wrapText="1"/>
    </xf>
    <xf numFmtId="0" fontId="3" fillId="0" borderId="4" xfId="59" applyFont="1" applyBorder="1" applyAlignment="1">
      <alignment vertical="center" wrapText="1"/>
    </xf>
    <xf numFmtId="0" fontId="87" fillId="0" borderId="4" xfId="0" applyFont="1" applyBorder="1" applyAlignment="1">
      <alignment horizontal="center" vertical="center" wrapText="1"/>
    </xf>
    <xf numFmtId="0" fontId="57" fillId="3" borderId="0" xfId="63" applyFont="1" applyFill="1" applyAlignment="1">
      <alignment vertical="center" wrapText="1"/>
    </xf>
    <xf numFmtId="0" fontId="70" fillId="0" borderId="0" xfId="63" applyFont="1" applyAlignment="1">
      <alignment vertical="center" wrapText="1"/>
    </xf>
    <xf numFmtId="0" fontId="2" fillId="3" borderId="4" xfId="64" applyFont="1" applyFill="1" applyBorder="1" applyAlignment="1">
      <alignment horizontal="center" vertical="center" wrapText="1"/>
    </xf>
    <xf numFmtId="0" fontId="76" fillId="0" borderId="4" xfId="0" applyFont="1" applyBorder="1" applyAlignment="1">
      <alignment wrapText="1"/>
    </xf>
    <xf numFmtId="0" fontId="2" fillId="0" borderId="4" xfId="64" applyFont="1" applyBorder="1" applyAlignment="1">
      <alignment horizontal="left"/>
    </xf>
    <xf numFmtId="0" fontId="3" fillId="0" borderId="4" xfId="64" applyFont="1" applyBorder="1" applyAlignment="1">
      <alignment horizontal="center" wrapText="1"/>
    </xf>
    <xf numFmtId="0" fontId="3" fillId="0" borderId="4" xfId="63" applyFont="1" applyBorder="1" applyAlignment="1">
      <alignment horizontal="left" wrapText="1"/>
    </xf>
    <xf numFmtId="0" fontId="2" fillId="0" borderId="4" xfId="64" applyFont="1" applyBorder="1" applyAlignment="1">
      <alignment horizontal="left" vertical="center" wrapText="1"/>
    </xf>
    <xf numFmtId="0" fontId="2" fillId="2" borderId="4" xfId="64" applyFont="1" applyFill="1" applyBorder="1" applyAlignment="1">
      <alignment horizontal="left" vertical="center" wrapText="1"/>
    </xf>
    <xf numFmtId="0" fontId="3" fillId="0" borderId="4" xfId="63" applyFont="1" applyBorder="1" applyAlignment="1">
      <alignment wrapText="1"/>
    </xf>
    <xf numFmtId="0" fontId="41" fillId="0" borderId="0" xfId="0" quotePrefix="1" applyFont="1" applyAlignment="1">
      <alignment vertical="center"/>
    </xf>
    <xf numFmtId="0" fontId="3" fillId="0" borderId="28" xfId="64" applyFont="1" applyBorder="1" applyAlignment="1">
      <alignment horizontal="center" vertical="center"/>
    </xf>
    <xf numFmtId="0" fontId="3" fillId="0" borderId="21" xfId="64" applyFont="1" applyBorder="1"/>
    <xf numFmtId="0" fontId="3" fillId="3" borderId="4" xfId="63" applyFont="1" applyFill="1" applyBorder="1" applyAlignment="1">
      <alignment vertical="center" wrapText="1"/>
    </xf>
    <xf numFmtId="0" fontId="57" fillId="0" borderId="28" xfId="64" applyFont="1" applyBorder="1" applyAlignment="1">
      <alignment horizontal="center" vertical="center"/>
    </xf>
    <xf numFmtId="0" fontId="57" fillId="0" borderId="21" xfId="64" applyFont="1" applyBorder="1"/>
    <xf numFmtId="0" fontId="3" fillId="0" borderId="4" xfId="64" quotePrefix="1" applyFont="1" applyBorder="1" applyAlignment="1">
      <alignment horizontal="center" vertical="center" wrapText="1"/>
    </xf>
    <xf numFmtId="0" fontId="2" fillId="0" borderId="23" xfId="63" applyFont="1" applyBorder="1" applyAlignment="1">
      <alignment horizontal="center" vertical="center" wrapText="1"/>
    </xf>
    <xf numFmtId="0" fontId="2" fillId="0" borderId="23" xfId="63" applyFont="1" applyBorder="1" applyAlignment="1">
      <alignment vertical="center" wrapText="1"/>
    </xf>
    <xf numFmtId="0" fontId="3" fillId="0" borderId="0" xfId="64" applyFont="1" applyAlignment="1">
      <alignment horizontal="center" vertical="center"/>
    </xf>
    <xf numFmtId="0" fontId="3" fillId="3" borderId="0" xfId="0" applyFont="1" applyFill="1" applyAlignment="1">
      <alignment horizontal="center" vertical="center" wrapText="1"/>
    </xf>
    <xf numFmtId="0" fontId="3" fillId="5" borderId="4" xfId="63" quotePrefix="1" applyFont="1" applyFill="1" applyBorder="1" applyAlignment="1">
      <alignment horizontal="center" vertical="center" wrapText="1"/>
    </xf>
    <xf numFmtId="0" fontId="3" fillId="0" borderId="0" xfId="63" quotePrefix="1" applyFont="1" applyAlignment="1">
      <alignment wrapText="1"/>
    </xf>
    <xf numFmtId="0" fontId="3" fillId="5" borderId="4" xfId="63" applyFont="1" applyFill="1" applyBorder="1" applyAlignment="1">
      <alignment horizontal="center" vertical="center" wrapText="1"/>
    </xf>
    <xf numFmtId="0" fontId="3" fillId="0" borderId="0" xfId="63" applyFont="1" applyAlignment="1">
      <alignment horizontal="center" vertical="center"/>
    </xf>
    <xf numFmtId="0" fontId="3" fillId="5" borderId="4" xfId="63" quotePrefix="1" applyFont="1" applyFill="1" applyBorder="1" applyAlignment="1">
      <alignment horizontal="left" vertical="center" wrapText="1"/>
    </xf>
    <xf numFmtId="0" fontId="3" fillId="0" borderId="0" xfId="63" quotePrefix="1" applyFont="1" applyAlignment="1">
      <alignment horizontal="center" vertical="center" wrapText="1"/>
    </xf>
    <xf numFmtId="0" fontId="3" fillId="3" borderId="0" xfId="0" applyFont="1" applyFill="1" applyAlignment="1">
      <alignment horizontal="center" vertical="center"/>
    </xf>
    <xf numFmtId="49" fontId="3" fillId="0" borderId="0" xfId="0" applyNumberFormat="1" applyFont="1" applyAlignment="1">
      <alignment horizontal="center" vertical="center" wrapText="1"/>
    </xf>
    <xf numFmtId="49" fontId="3" fillId="0" borderId="3" xfId="0" applyNumberFormat="1" applyFont="1" applyBorder="1"/>
    <xf numFmtId="0" fontId="1" fillId="3" borderId="0" xfId="0" applyFont="1" applyFill="1" applyAlignment="1">
      <alignment horizontal="center" vertical="center" wrapText="1"/>
    </xf>
    <xf numFmtId="0" fontId="3" fillId="5" borderId="0" xfId="63" applyFont="1" applyFill="1" applyAlignment="1">
      <alignment wrapText="1"/>
    </xf>
    <xf numFmtId="0" fontId="3" fillId="5" borderId="0" xfId="63" applyFont="1" applyFill="1" applyAlignment="1">
      <alignment horizontal="left" vertical="center" wrapText="1"/>
    </xf>
    <xf numFmtId="0" fontId="57" fillId="0" borderId="6" xfId="63" applyFont="1" applyBorder="1" applyAlignment="1">
      <alignment vertical="center" wrapText="1"/>
    </xf>
    <xf numFmtId="0" fontId="3" fillId="0" borderId="6" xfId="63" applyFont="1" applyBorder="1" applyAlignment="1">
      <alignment vertical="center" wrapText="1"/>
    </xf>
    <xf numFmtId="0" fontId="91" fillId="4" borderId="4" xfId="0" applyFont="1" applyFill="1" applyBorder="1" applyAlignment="1">
      <alignment horizontal="justify" vertical="center" wrapText="1"/>
    </xf>
    <xf numFmtId="0" fontId="91" fillId="4" borderId="4" xfId="0" applyFont="1" applyFill="1" applyBorder="1" applyAlignment="1">
      <alignment horizontal="center" vertical="center" wrapText="1"/>
    </xf>
    <xf numFmtId="0" fontId="3" fillId="3" borderId="6" xfId="63" applyFont="1" applyFill="1" applyBorder="1" applyAlignment="1">
      <alignment vertical="center" wrapText="1"/>
    </xf>
    <xf numFmtId="0" fontId="3" fillId="4" borderId="4" xfId="0" applyFont="1" applyFill="1" applyBorder="1" applyAlignment="1">
      <alignment horizontal="justify" vertical="center" wrapText="1"/>
    </xf>
    <xf numFmtId="0" fontId="3" fillId="4" borderId="4" xfId="0" applyFont="1" applyFill="1" applyBorder="1" applyAlignment="1">
      <alignment horizontal="center" vertical="center" wrapText="1"/>
    </xf>
    <xf numFmtId="49" fontId="3" fillId="0" borderId="4" xfId="0" applyNumberFormat="1" applyFont="1" applyBorder="1" applyAlignment="1">
      <alignment horizontal="left" vertical="center" wrapText="1"/>
    </xf>
    <xf numFmtId="0" fontId="85" fillId="0" borderId="4" xfId="59" applyFont="1" applyBorder="1" applyAlignment="1">
      <alignment horizontal="center" vertical="center"/>
    </xf>
    <xf numFmtId="0" fontId="3" fillId="0" borderId="22" xfId="0" applyFont="1" applyBorder="1" applyAlignment="1">
      <alignment horizontal="center" vertical="center" wrapText="1"/>
    </xf>
    <xf numFmtId="0" fontId="2" fillId="0" borderId="0" xfId="64" applyFont="1" applyAlignment="1">
      <alignment vertical="center" wrapText="1"/>
    </xf>
    <xf numFmtId="0" fontId="22" fillId="0" borderId="0" xfId="64" applyFont="1" applyAlignment="1">
      <alignment vertical="center" wrapText="1"/>
    </xf>
    <xf numFmtId="0" fontId="2" fillId="0" borderId="4" xfId="64" applyFont="1" applyBorder="1" applyAlignment="1">
      <alignment horizontal="justify" vertical="center" wrapText="1"/>
    </xf>
    <xf numFmtId="0" fontId="40" fillId="0" borderId="4" xfId="64" applyFont="1" applyBorder="1" applyAlignment="1">
      <alignment horizontal="center" vertical="center" wrapText="1"/>
    </xf>
    <xf numFmtId="0" fontId="22" fillId="0" borderId="0" xfId="64" applyFont="1" applyAlignment="1">
      <alignment horizontal="center" vertical="center" wrapText="1"/>
    </xf>
    <xf numFmtId="0" fontId="22" fillId="0" borderId="4" xfId="64" applyFont="1" applyBorder="1" applyAlignment="1">
      <alignment vertical="center" wrapText="1"/>
    </xf>
    <xf numFmtId="0" fontId="3" fillId="0" borderId="4" xfId="64" quotePrefix="1" applyFont="1" applyBorder="1" applyAlignment="1">
      <alignment horizontal="justify" vertical="center" wrapText="1"/>
    </xf>
    <xf numFmtId="0" fontId="3" fillId="0" borderId="0" xfId="64" applyFont="1" applyAlignment="1">
      <alignment horizontal="center" vertical="center" wrapText="1"/>
    </xf>
    <xf numFmtId="0" fontId="2" fillId="0" borderId="4" xfId="64" applyFont="1" applyBorder="1" applyAlignment="1">
      <alignment horizontal="center" wrapText="1"/>
    </xf>
    <xf numFmtId="0" fontId="2" fillId="0" borderId="4" xfId="64" applyFont="1" applyBorder="1" applyAlignment="1">
      <alignment horizontal="center" vertical="justify" wrapText="1"/>
    </xf>
    <xf numFmtId="0" fontId="2" fillId="0" borderId="4" xfId="64" applyFont="1" applyBorder="1" applyAlignment="1">
      <alignment horizontal="center" vertical="top"/>
    </xf>
    <xf numFmtId="0" fontId="2" fillId="0" borderId="4" xfId="64" applyFont="1" applyBorder="1" applyAlignment="1">
      <alignment horizontal="justify" vertical="top"/>
    </xf>
    <xf numFmtId="0" fontId="2" fillId="0" borderId="4" xfId="64" applyFont="1" applyBorder="1" applyAlignment="1">
      <alignment horizontal="center" vertical="justify"/>
    </xf>
    <xf numFmtId="0" fontId="3" fillId="0" borderId="4" xfId="64" applyFont="1" applyBorder="1" applyAlignment="1">
      <alignment horizontal="justify"/>
    </xf>
    <xf numFmtId="0" fontId="3" fillId="0" borderId="4" xfId="64" applyFont="1" applyBorder="1" applyAlignment="1">
      <alignment horizontal="center" vertical="justify"/>
    </xf>
    <xf numFmtId="0" fontId="3" fillId="0" borderId="4" xfId="64" applyFont="1" applyBorder="1" applyAlignment="1">
      <alignment horizontal="center" vertical="top"/>
    </xf>
    <xf numFmtId="0" fontId="3" fillId="0" borderId="4" xfId="64" applyFont="1" applyBorder="1" applyAlignment="1">
      <alignment horizontal="justify" vertical="top"/>
    </xf>
    <xf numFmtId="0" fontId="3" fillId="0" borderId="4" xfId="64" applyFont="1" applyBorder="1" applyAlignment="1">
      <alignment horizontal="left" vertical="top" indent="1"/>
    </xf>
    <xf numFmtId="0" fontId="3" fillId="0" borderId="4" xfId="64" applyFont="1" applyBorder="1" applyAlignment="1">
      <alignment horizontal="center" vertical="justify" wrapText="1"/>
    </xf>
    <xf numFmtId="0" fontId="3" fillId="0" borderId="4" xfId="64" applyFont="1" applyBorder="1" applyAlignment="1">
      <alignment horizontal="justify" vertical="top" wrapText="1"/>
    </xf>
    <xf numFmtId="0" fontId="2" fillId="0" borderId="4" xfId="64" applyFont="1" applyBorder="1" applyAlignment="1">
      <alignment horizontal="center" vertical="top" wrapText="1"/>
    </xf>
    <xf numFmtId="16" fontId="3" fillId="0" borderId="4" xfId="63" quotePrefix="1" applyNumberFormat="1" applyFont="1" applyBorder="1" applyAlignment="1">
      <alignment horizontal="center" vertical="center" wrapText="1"/>
    </xf>
    <xf numFmtId="0" fontId="3" fillId="0" borderId="0" xfId="64" applyFont="1" applyAlignment="1">
      <alignment horizontal="center" vertical="justify"/>
    </xf>
    <xf numFmtId="49" fontId="3" fillId="0" borderId="0" xfId="0" applyNumberFormat="1" applyFont="1"/>
    <xf numFmtId="0" fontId="2" fillId="0" borderId="4" xfId="146" applyFont="1" applyBorder="1" applyAlignment="1">
      <alignment horizontal="center" vertical="center" wrapText="1"/>
    </xf>
    <xf numFmtId="49" fontId="3" fillId="0" borderId="4" xfId="63" quotePrefix="1" applyNumberFormat="1" applyFont="1" applyBorder="1" applyAlignment="1">
      <alignment horizontal="center" vertical="center" wrapText="1"/>
    </xf>
    <xf numFmtId="0" fontId="3" fillId="0" borderId="22" xfId="0" applyFont="1" applyBorder="1" applyAlignment="1">
      <alignment vertical="center" wrapText="1"/>
    </xf>
    <xf numFmtId="49" fontId="3" fillId="0" borderId="22" xfId="0" applyNumberFormat="1" applyFont="1" applyBorder="1"/>
    <xf numFmtId="49" fontId="3" fillId="0" borderId="6" xfId="0" applyNumberFormat="1" applyFont="1" applyBorder="1" applyAlignment="1">
      <alignment horizontal="center" vertical="center" wrapText="1"/>
    </xf>
    <xf numFmtId="0" fontId="55" fillId="0" borderId="31" xfId="0" applyFont="1" applyBorder="1" applyAlignment="1">
      <alignment horizontal="justify" vertical="center" wrapText="1"/>
    </xf>
    <xf numFmtId="0" fontId="55" fillId="0" borderId="33" xfId="0" applyFont="1" applyBorder="1" applyAlignment="1">
      <alignment horizontal="justify" vertical="center" wrapText="1"/>
    </xf>
    <xf numFmtId="0" fontId="55" fillId="0" borderId="34" xfId="0" applyFont="1" applyBorder="1" applyAlignment="1">
      <alignment horizontal="left" vertical="center" wrapText="1"/>
    </xf>
    <xf numFmtId="0" fontId="55" fillId="0" borderId="33" xfId="0" applyFont="1" applyBorder="1" applyAlignment="1">
      <alignment horizontal="left" vertical="center" wrapText="1"/>
    </xf>
    <xf numFmtId="0" fontId="66" fillId="0" borderId="33" xfId="0" applyFont="1" applyBorder="1" applyAlignment="1">
      <alignment vertical="top" wrapText="1"/>
    </xf>
    <xf numFmtId="49" fontId="2" fillId="0" borderId="23" xfId="0" applyNumberFormat="1" applyFont="1" applyBorder="1" applyAlignment="1">
      <alignment horizontal="left" vertical="center" wrapText="1"/>
    </xf>
    <xf numFmtId="49" fontId="3" fillId="0" borderId="23" xfId="0" applyNumberFormat="1" applyFont="1" applyBorder="1" applyAlignment="1">
      <alignment horizontal="center" vertical="center" wrapText="1"/>
    </xf>
    <xf numFmtId="49" fontId="3" fillId="0" borderId="23" xfId="0" applyNumberFormat="1" applyFont="1" applyBorder="1"/>
    <xf numFmtId="0" fontId="55" fillId="0" borderId="32" xfId="0" applyFont="1" applyBorder="1" applyAlignment="1">
      <alignment horizontal="justify" vertical="center" wrapText="1"/>
    </xf>
    <xf numFmtId="49" fontId="57" fillId="0" borderId="4" xfId="0" applyNumberFormat="1" applyFont="1" applyBorder="1" applyAlignment="1">
      <alignment horizontal="center" vertical="center" wrapText="1"/>
    </xf>
    <xf numFmtId="49" fontId="57" fillId="0" borderId="4" xfId="0" applyNumberFormat="1" applyFont="1" applyBorder="1"/>
    <xf numFmtId="49" fontId="3" fillId="0" borderId="4" xfId="0" quotePrefix="1" applyNumberFormat="1" applyFont="1" applyBorder="1" applyAlignment="1">
      <alignment horizontal="left" vertical="center" wrapText="1"/>
    </xf>
    <xf numFmtId="49" fontId="84" fillId="0" borderId="4" xfId="0" applyNumberFormat="1" applyFont="1" applyBorder="1" applyAlignment="1">
      <alignment horizontal="center" vertical="center" wrapText="1"/>
    </xf>
    <xf numFmtId="49" fontId="3" fillId="0" borderId="6" xfId="0" applyNumberFormat="1" applyFont="1" applyBorder="1"/>
    <xf numFmtId="0" fontId="65" fillId="0" borderId="4" xfId="0" applyFont="1" applyBorder="1" applyAlignment="1">
      <alignment vertical="center" wrapText="1"/>
    </xf>
    <xf numFmtId="0" fontId="3" fillId="0" borderId="23" xfId="0" applyFont="1" applyBorder="1" applyAlignment="1">
      <alignment horizontal="left" vertical="center" wrapText="1"/>
    </xf>
    <xf numFmtId="0" fontId="3" fillId="0" borderId="0" xfId="0" applyFont="1" applyAlignment="1">
      <alignment horizontal="center" vertical="center" wrapText="1"/>
    </xf>
    <xf numFmtId="0" fontId="2" fillId="0" borderId="27" xfId="0" applyFont="1" applyBorder="1" applyAlignment="1">
      <alignment horizontal="left" vertical="center"/>
    </xf>
    <xf numFmtId="0" fontId="3" fillId="0" borderId="22" xfId="63" applyFont="1" applyBorder="1" applyAlignment="1">
      <alignment horizontal="center" vertical="center" wrapText="1"/>
    </xf>
    <xf numFmtId="0" fontId="2" fillId="0" borderId="4" xfId="63" applyFont="1" applyBorder="1" applyAlignment="1">
      <alignment horizontal="left" vertical="center" wrapText="1"/>
    </xf>
    <xf numFmtId="0" fontId="49" fillId="0" borderId="4" xfId="63"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center" vertical="center" wrapText="1"/>
    </xf>
    <xf numFmtId="0" fontId="47" fillId="0" borderId="4" xfId="63" applyFont="1" applyBorder="1" applyAlignment="1">
      <alignment vertical="center" wrapText="1"/>
    </xf>
    <xf numFmtId="0" fontId="57" fillId="0" borderId="4" xfId="63" applyFont="1" applyBorder="1" applyAlignment="1">
      <alignment horizontal="center" vertical="center" wrapText="1"/>
    </xf>
    <xf numFmtId="0" fontId="3" fillId="0" borderId="22" xfId="63" applyFont="1" applyBorder="1" applyAlignment="1">
      <alignment horizontal="left" vertical="center" wrapText="1"/>
    </xf>
    <xf numFmtId="0" fontId="57" fillId="0" borderId="22" xfId="63" applyFont="1" applyBorder="1" applyAlignment="1">
      <alignment horizontal="center" vertical="center" wrapText="1"/>
    </xf>
    <xf numFmtId="0" fontId="90" fillId="0" borderId="4" xfId="63" applyFont="1" applyBorder="1" applyAlignment="1">
      <alignment vertical="center" wrapText="1"/>
    </xf>
    <xf numFmtId="0" fontId="47" fillId="0" borderId="4" xfId="63" applyFont="1" applyBorder="1" applyAlignment="1">
      <alignment horizontal="center" vertical="top" wrapText="1"/>
    </xf>
    <xf numFmtId="49" fontId="3" fillId="0" borderId="8" xfId="0" applyNumberFormat="1" applyFont="1" applyBorder="1" applyAlignment="1">
      <alignment horizontal="center" vertical="center" wrapText="1"/>
    </xf>
    <xf numFmtId="0" fontId="49" fillId="0" borderId="4" xfId="63" applyFont="1" applyBorder="1" applyAlignment="1">
      <alignment vertical="center" wrapText="1"/>
    </xf>
    <xf numFmtId="0" fontId="48" fillId="0" borderId="4" xfId="63" applyFont="1" applyBorder="1" applyAlignment="1">
      <alignment horizontal="center" vertical="center" wrapText="1"/>
    </xf>
    <xf numFmtId="0" fontId="50" fillId="0" borderId="4" xfId="63" applyFont="1" applyBorder="1" applyAlignment="1">
      <alignment horizontal="center" vertical="center" wrapText="1"/>
    </xf>
    <xf numFmtId="0" fontId="2" fillId="0" borderId="22" xfId="63" applyFont="1" applyBorder="1" applyAlignment="1">
      <alignment horizontal="left" vertical="center" wrapText="1"/>
    </xf>
    <xf numFmtId="0" fontId="3" fillId="0" borderId="21" xfId="63" applyFont="1" applyBorder="1" applyAlignment="1">
      <alignment horizontal="center" vertical="center" wrapText="1"/>
    </xf>
    <xf numFmtId="0" fontId="3" fillId="0" borderId="8" xfId="63" applyFont="1" applyBorder="1" applyAlignment="1">
      <alignment horizontal="center" vertical="center" wrapText="1"/>
    </xf>
    <xf numFmtId="0" fontId="57" fillId="0" borderId="21" xfId="63" applyFont="1" applyBorder="1" applyAlignment="1">
      <alignment horizontal="center" vertical="center" wrapText="1"/>
    </xf>
    <xf numFmtId="0" fontId="65" fillId="0" borderId="4" xfId="0" applyFont="1" applyBorder="1" applyAlignment="1">
      <alignment horizontal="center" vertical="center" wrapText="1"/>
    </xf>
    <xf numFmtId="0" fontId="1" fillId="0" borderId="23" xfId="0" applyFont="1" applyBorder="1" applyAlignment="1">
      <alignment horizontal="left" vertical="center" wrapText="1"/>
    </xf>
    <xf numFmtId="0" fontId="1" fillId="0" borderId="23" xfId="0" applyFont="1" applyBorder="1" applyAlignment="1">
      <alignment horizontal="center" vertical="center" wrapText="1"/>
    </xf>
    <xf numFmtId="0" fontId="3" fillId="0" borderId="0" xfId="63" applyFont="1" applyAlignment="1">
      <alignment horizontal="left"/>
    </xf>
    <xf numFmtId="0" fontId="3" fillId="0" borderId="4" xfId="64" quotePrefix="1" applyFont="1" applyBorder="1" applyAlignment="1">
      <alignment horizontal="left" vertical="center" wrapText="1"/>
    </xf>
    <xf numFmtId="0" fontId="3" fillId="0" borderId="0" xfId="63" applyFont="1" applyAlignment="1">
      <alignment horizontal="left" vertical="center" wrapText="1"/>
    </xf>
    <xf numFmtId="0" fontId="3" fillId="0" borderId="0" xfId="63" applyFont="1" applyAlignment="1">
      <alignment horizontal="center" wrapText="1"/>
    </xf>
    <xf numFmtId="0" fontId="91" fillId="0" borderId="4" xfId="0" applyFont="1" applyBorder="1" applyAlignment="1">
      <alignment horizontal="center" vertical="center" wrapText="1"/>
    </xf>
    <xf numFmtId="0" fontId="84" fillId="0" borderId="4" xfId="63" applyFont="1" applyBorder="1" applyAlignment="1">
      <alignment horizontal="center" vertical="center" wrapText="1"/>
    </xf>
    <xf numFmtId="0" fontId="88" fillId="0" borderId="4" xfId="0" applyFont="1" applyBorder="1" applyAlignment="1">
      <alignment horizontal="center"/>
    </xf>
    <xf numFmtId="0" fontId="84" fillId="0" borderId="4" xfId="0" applyFont="1" applyBorder="1" applyAlignment="1">
      <alignment horizontal="center" vertical="center" wrapText="1"/>
    </xf>
    <xf numFmtId="0" fontId="3" fillId="0" borderId="4" xfId="0" quotePrefix="1" applyFont="1" applyBorder="1" applyAlignment="1">
      <alignment horizontal="justify" vertical="center"/>
    </xf>
    <xf numFmtId="0" fontId="58" fillId="0" borderId="0" xfId="0" applyFont="1" applyAlignment="1">
      <alignment vertical="center"/>
    </xf>
    <xf numFmtId="0" fontId="57" fillId="0" borderId="4" xfId="64" applyFont="1" applyBorder="1"/>
    <xf numFmtId="0" fontId="70" fillId="0" borderId="4" xfId="63" applyFont="1" applyBorder="1" applyAlignment="1">
      <alignment horizontal="center" vertical="center" wrapText="1"/>
    </xf>
    <xf numFmtId="0" fontId="84" fillId="0" borderId="4" xfId="63" applyFont="1" applyBorder="1" applyAlignment="1">
      <alignment horizontal="center" vertical="top"/>
    </xf>
    <xf numFmtId="0" fontId="92" fillId="0" borderId="4" xfId="0" applyFont="1" applyBorder="1" applyAlignment="1">
      <alignment vertical="center" wrapText="1"/>
    </xf>
    <xf numFmtId="0" fontId="93" fillId="0" borderId="4" xfId="0" applyFont="1" applyBorder="1" applyAlignment="1">
      <alignment vertical="center" wrapText="1"/>
    </xf>
    <xf numFmtId="0" fontId="3" fillId="5" borderId="4" xfId="59" applyFont="1" applyFill="1" applyBorder="1" applyAlignment="1">
      <alignment horizontal="center" vertical="center" wrapText="1"/>
    </xf>
    <xf numFmtId="0" fontId="57" fillId="0" borderId="4" xfId="59" applyFont="1" applyBorder="1" applyAlignment="1">
      <alignment horizontal="center" vertical="center" wrapText="1"/>
    </xf>
    <xf numFmtId="0" fontId="57" fillId="0" borderId="4" xfId="59" applyFont="1" applyBorder="1" applyAlignment="1">
      <alignment horizontal="justify" vertical="center" wrapText="1"/>
    </xf>
    <xf numFmtId="0" fontId="57" fillId="0" borderId="4" xfId="65" applyFont="1" applyBorder="1" applyAlignment="1">
      <alignment horizontal="center" vertical="center" wrapText="1"/>
    </xf>
    <xf numFmtId="0" fontId="57" fillId="0" borderId="4" xfId="59" quotePrefix="1" applyFont="1" applyBorder="1" applyAlignment="1">
      <alignment horizontal="center" vertical="center" wrapText="1"/>
    </xf>
    <xf numFmtId="0" fontId="57" fillId="5" borderId="4" xfId="59" applyFont="1" applyFill="1" applyBorder="1" applyAlignment="1">
      <alignment horizontal="justify" vertical="center" wrapText="1"/>
    </xf>
    <xf numFmtId="0" fontId="57" fillId="5" borderId="4" xfId="59" applyFont="1" applyFill="1" applyBorder="1" applyAlignment="1">
      <alignment horizontal="center" vertical="center" wrapText="1"/>
    </xf>
    <xf numFmtId="0" fontId="57" fillId="0" borderId="4" xfId="0" quotePrefix="1" applyFont="1" applyBorder="1" applyAlignment="1">
      <alignment horizontal="center" vertical="center" wrapText="1"/>
    </xf>
    <xf numFmtId="0" fontId="3" fillId="5" borderId="4" xfId="0" applyFont="1" applyFill="1" applyBorder="1" applyAlignment="1">
      <alignment horizontal="center" vertical="center" wrapText="1"/>
    </xf>
    <xf numFmtId="0" fontId="57" fillId="0" borderId="4" xfId="0" applyFont="1" applyBorder="1" applyAlignment="1">
      <alignment vertical="center" wrapText="1"/>
    </xf>
    <xf numFmtId="0" fontId="3" fillId="0" borderId="22" xfId="64" applyFont="1" applyBorder="1" applyAlignment="1">
      <alignment horizontal="center" vertical="center" wrapText="1"/>
    </xf>
    <xf numFmtId="0" fontId="3" fillId="0" borderId="4" xfId="64" quotePrefix="1" applyFont="1" applyBorder="1" applyAlignment="1">
      <alignment horizontal="center" vertical="center"/>
    </xf>
    <xf numFmtId="0" fontId="2" fillId="0" borderId="4" xfId="64" applyFont="1" applyBorder="1" applyAlignment="1">
      <alignment horizontal="center" vertical="center"/>
    </xf>
    <xf numFmtId="0" fontId="3" fillId="0" borderId="4" xfId="59" quotePrefix="1" applyFont="1" applyBorder="1" applyAlignment="1">
      <alignment horizontal="left" vertical="center" wrapText="1"/>
    </xf>
    <xf numFmtId="0" fontId="84" fillId="0" borderId="4" xfId="64" applyFont="1" applyBorder="1" applyAlignment="1">
      <alignment horizontal="center" vertical="justify"/>
    </xf>
    <xf numFmtId="0" fontId="75" fillId="0" borderId="6" xfId="146" applyFont="1" applyBorder="1" applyAlignment="1">
      <alignment horizontal="center" vertical="center" wrapText="1"/>
    </xf>
    <xf numFmtId="0" fontId="3" fillId="3" borderId="6" xfId="0" applyFont="1" applyFill="1" applyBorder="1" applyAlignment="1">
      <alignment horizontal="center" vertical="center" wrapText="1"/>
    </xf>
    <xf numFmtId="0" fontId="3" fillId="3" borderId="6" xfId="0" applyFont="1" applyFill="1" applyBorder="1" applyAlignment="1">
      <alignment vertical="center" wrapText="1"/>
    </xf>
    <xf numFmtId="0" fontId="2" fillId="3" borderId="6" xfId="0" applyFont="1" applyFill="1" applyBorder="1" applyAlignment="1">
      <alignment horizontal="center" vertical="center" wrapText="1"/>
    </xf>
    <xf numFmtId="0" fontId="95" fillId="0" borderId="4" xfId="0" applyFont="1" applyBorder="1" applyAlignment="1">
      <alignment horizontal="justify" vertical="center" wrapText="1"/>
    </xf>
    <xf numFmtId="0" fontId="95" fillId="0" borderId="4" xfId="0" applyFont="1" applyBorder="1" applyAlignment="1">
      <alignment horizontal="center" vertical="center" wrapText="1"/>
    </xf>
    <xf numFmtId="0" fontId="97" fillId="0" borderId="23" xfId="0" applyFont="1" applyBorder="1" applyAlignment="1">
      <alignment horizontal="justify" vertical="center" wrapText="1"/>
    </xf>
    <xf numFmtId="0" fontId="95" fillId="0" borderId="23" xfId="0" applyFont="1" applyBorder="1" applyAlignment="1">
      <alignment horizontal="justify" vertical="center" wrapText="1"/>
    </xf>
    <xf numFmtId="0" fontId="95" fillId="0" borderId="23" xfId="0" applyFont="1" applyBorder="1" applyAlignment="1">
      <alignment horizontal="center" vertical="center" wrapText="1"/>
    </xf>
    <xf numFmtId="0" fontId="2" fillId="0" borderId="22" xfId="0" applyFont="1" applyBorder="1" applyAlignment="1">
      <alignment vertical="center" wrapText="1"/>
    </xf>
    <xf numFmtId="49" fontId="3" fillId="0" borderId="36" xfId="0" applyNumberFormat="1" applyFont="1" applyBorder="1"/>
    <xf numFmtId="0" fontId="95" fillId="0" borderId="28" xfId="0" applyFont="1" applyBorder="1" applyAlignment="1">
      <alignment horizontal="justify" vertical="center" wrapText="1"/>
    </xf>
    <xf numFmtId="0" fontId="3" fillId="0" borderId="4" xfId="0" applyFont="1" applyBorder="1"/>
    <xf numFmtId="49" fontId="49" fillId="0" borderId="23" xfId="0" applyNumberFormat="1" applyFont="1" applyBorder="1" applyAlignment="1">
      <alignment horizontal="justify" vertical="center" wrapText="1"/>
    </xf>
    <xf numFmtId="49" fontId="49" fillId="0" borderId="23" xfId="0" applyNumberFormat="1" applyFont="1" applyBorder="1" applyAlignment="1">
      <alignment horizontal="center" vertical="center" wrapText="1"/>
    </xf>
    <xf numFmtId="0" fontId="3" fillId="3" borderId="0" xfId="63" applyFont="1" applyFill="1" applyAlignment="1">
      <alignment vertical="center" wrapText="1"/>
    </xf>
    <xf numFmtId="0" fontId="2" fillId="0" borderId="0" xfId="146" applyFont="1" applyAlignment="1">
      <alignment horizontal="center"/>
    </xf>
    <xf numFmtId="0" fontId="1" fillId="0" borderId="0" xfId="146" applyFont="1"/>
    <xf numFmtId="0" fontId="1" fillId="0" borderId="0" xfId="146" applyFont="1" applyAlignment="1">
      <alignment horizontal="center" vertical="center"/>
    </xf>
    <xf numFmtId="0" fontId="1" fillId="0" borderId="0" xfId="146" applyFont="1" applyAlignment="1">
      <alignment horizontal="center" vertical="center" wrapText="1"/>
    </xf>
    <xf numFmtId="0" fontId="3" fillId="0" borderId="0" xfId="146" applyFont="1" applyAlignment="1">
      <alignment horizontal="center" wrapText="1"/>
    </xf>
    <xf numFmtId="0" fontId="2" fillId="0" borderId="22" xfId="146" applyFont="1" applyBorder="1" applyAlignment="1">
      <alignment horizontal="center" vertical="center" wrapText="1"/>
    </xf>
    <xf numFmtId="0" fontId="2" fillId="0" borderId="26" xfId="146" applyFont="1" applyBorder="1" applyAlignment="1">
      <alignment horizontal="center" vertical="center" wrapText="1"/>
    </xf>
    <xf numFmtId="0" fontId="41" fillId="0" borderId="4" xfId="146" applyFont="1" applyBorder="1" applyAlignment="1">
      <alignment horizontal="center" vertical="center" wrapText="1"/>
    </xf>
    <xf numFmtId="49" fontId="3" fillId="0" borderId="4" xfId="146" applyNumberFormat="1" applyFont="1" applyBorder="1" applyAlignment="1">
      <alignment horizontal="center" vertical="center" wrapText="1"/>
    </xf>
    <xf numFmtId="0" fontId="3" fillId="0" borderId="4" xfId="146" applyFont="1" applyBorder="1" applyAlignment="1">
      <alignment horizontal="center" vertical="center" wrapText="1"/>
    </xf>
    <xf numFmtId="0" fontId="98" fillId="0" borderId="0" xfId="146" applyFont="1"/>
    <xf numFmtId="0" fontId="56" fillId="0" borderId="0" xfId="146" applyFont="1" applyAlignment="1">
      <alignment horizontal="center" vertical="center" wrapText="1"/>
    </xf>
    <xf numFmtId="0" fontId="2" fillId="0" borderId="0" xfId="146" applyFont="1" applyAlignment="1">
      <alignment vertical="center" wrapText="1"/>
    </xf>
    <xf numFmtId="0" fontId="56" fillId="0" borderId="4" xfId="146" applyFont="1" applyBorder="1" applyAlignment="1">
      <alignment horizontal="center" vertical="center"/>
    </xf>
    <xf numFmtId="0" fontId="56" fillId="0" borderId="4" xfId="146" applyFont="1" applyBorder="1" applyAlignment="1">
      <alignment horizontal="center" vertical="center" wrapText="1"/>
    </xf>
    <xf numFmtId="0" fontId="68" fillId="0" borderId="0" xfId="146"/>
    <xf numFmtId="0" fontId="55" fillId="0" borderId="4" xfId="146" applyFont="1" applyBorder="1" applyAlignment="1">
      <alignment horizontal="left" vertical="center"/>
    </xf>
    <xf numFmtId="0" fontId="55" fillId="0" borderId="4" xfId="146" applyFont="1" applyBorder="1" applyAlignment="1">
      <alignment vertical="center"/>
    </xf>
    <xf numFmtId="0" fontId="55" fillId="0" borderId="4" xfId="146" applyFont="1" applyBorder="1" applyAlignment="1">
      <alignment horizontal="center" vertical="center"/>
    </xf>
    <xf numFmtId="0" fontId="55" fillId="0" borderId="4" xfId="146" applyFont="1" applyBorder="1" applyAlignment="1">
      <alignment horizontal="center" vertical="center" wrapText="1"/>
    </xf>
    <xf numFmtId="0" fontId="99" fillId="0" borderId="4" xfId="146" applyFont="1" applyBorder="1" applyAlignment="1">
      <alignment horizontal="center" vertical="center"/>
    </xf>
    <xf numFmtId="0" fontId="3" fillId="0" borderId="4" xfId="146" applyFont="1" applyBorder="1" applyAlignment="1">
      <alignment horizontal="center" vertical="center"/>
    </xf>
    <xf numFmtId="0" fontId="55" fillId="0" borderId="4" xfId="146" applyFont="1" applyBorder="1" applyAlignment="1">
      <alignment vertical="center" wrapText="1"/>
    </xf>
    <xf numFmtId="0" fontId="55" fillId="0" borderId="4" xfId="146" applyFont="1" applyBorder="1" applyAlignment="1">
      <alignment horizontal="right" vertical="center"/>
    </xf>
    <xf numFmtId="0" fontId="1" fillId="0" borderId="4" xfId="146" applyFont="1" applyBorder="1"/>
    <xf numFmtId="0" fontId="95" fillId="0" borderId="4" xfId="146" applyFont="1" applyBorder="1" applyAlignment="1">
      <alignment horizontal="center"/>
    </xf>
    <xf numFmtId="0" fontId="55" fillId="0" borderId="4" xfId="146" applyFont="1" applyBorder="1" applyAlignment="1">
      <alignment horizontal="justify" vertical="center" wrapText="1"/>
    </xf>
    <xf numFmtId="0" fontId="55" fillId="0" borderId="23" xfId="146" applyFont="1" applyBorder="1" applyAlignment="1">
      <alignment horizontal="center" vertical="center"/>
    </xf>
    <xf numFmtId="0" fontId="55" fillId="0" borderId="23" xfId="146" applyFont="1" applyBorder="1" applyAlignment="1">
      <alignment vertical="center" wrapText="1"/>
    </xf>
    <xf numFmtId="0" fontId="68" fillId="0" borderId="0" xfId="146" applyAlignment="1">
      <alignment horizontal="center"/>
    </xf>
    <xf numFmtId="0" fontId="56" fillId="0" borderId="0" xfId="147" applyFont="1" applyAlignment="1">
      <alignment horizontal="center" vertical="center"/>
    </xf>
    <xf numFmtId="0" fontId="55" fillId="0" borderId="0" xfId="147" applyFont="1"/>
    <xf numFmtId="0" fontId="56" fillId="0" borderId="4" xfId="147" applyFont="1" applyBorder="1" applyAlignment="1">
      <alignment horizontal="center" vertical="center" wrapText="1"/>
    </xf>
    <xf numFmtId="0" fontId="66" fillId="0" borderId="0" xfId="147" applyFont="1"/>
    <xf numFmtId="0" fontId="56" fillId="0" borderId="4" xfId="147" applyFont="1" applyBorder="1" applyAlignment="1">
      <alignment horizontal="left" vertical="center" wrapText="1"/>
    </xf>
    <xf numFmtId="0" fontId="66" fillId="0" borderId="4" xfId="147" applyFont="1" applyBorder="1" applyAlignment="1">
      <alignment vertical="center" wrapText="1"/>
    </xf>
    <xf numFmtId="0" fontId="55" fillId="0" borderId="4" xfId="147" applyFont="1" applyBorder="1" applyAlignment="1">
      <alignment horizontal="center" vertical="center" wrapText="1"/>
    </xf>
    <xf numFmtId="0" fontId="55" fillId="0" borderId="4" xfId="147" applyFont="1" applyBorder="1" applyAlignment="1">
      <alignment horizontal="left" vertical="center" wrapText="1"/>
    </xf>
    <xf numFmtId="0" fontId="55" fillId="0" borderId="4" xfId="147" applyFont="1" applyBorder="1" applyAlignment="1">
      <alignment horizontal="left" vertical="center"/>
    </xf>
    <xf numFmtId="0" fontId="99" fillId="0" borderId="4" xfId="147" applyFont="1" applyBorder="1" applyAlignment="1">
      <alignment vertical="center" wrapText="1"/>
    </xf>
    <xf numFmtId="0" fontId="64" fillId="0" borderId="4" xfId="147" applyFont="1" applyBorder="1" applyAlignment="1">
      <alignment horizontal="center" vertical="center" wrapText="1"/>
    </xf>
    <xf numFmtId="0" fontId="63" fillId="0" borderId="4" xfId="147" applyFont="1" applyBorder="1" applyAlignment="1">
      <alignment horizontal="left" vertical="center" wrapText="1"/>
    </xf>
    <xf numFmtId="0" fontId="55" fillId="0" borderId="22" xfId="147" applyFont="1" applyBorder="1" applyAlignment="1">
      <alignment horizontal="center" vertical="center" wrapText="1"/>
    </xf>
    <xf numFmtId="0" fontId="2" fillId="0" borderId="4" xfId="147" applyFont="1" applyBorder="1" applyAlignment="1">
      <alignment horizontal="center" vertical="center" wrapText="1"/>
    </xf>
    <xf numFmtId="0" fontId="2" fillId="0" borderId="4" xfId="147" applyFont="1" applyBorder="1" applyAlignment="1">
      <alignment horizontal="left" vertical="center" wrapText="1"/>
    </xf>
    <xf numFmtId="0" fontId="65" fillId="0" borderId="4" xfId="147" applyFont="1" applyBorder="1" applyAlignment="1">
      <alignment vertical="center" wrapText="1"/>
    </xf>
    <xf numFmtId="0" fontId="57" fillId="0" borderId="4" xfId="147" applyFont="1" applyBorder="1" applyAlignment="1">
      <alignment horizontal="left" vertical="center"/>
    </xf>
    <xf numFmtId="0" fontId="3" fillId="0" borderId="4" xfId="147" applyFont="1" applyBorder="1" applyAlignment="1">
      <alignment horizontal="center" vertical="center" wrapText="1"/>
    </xf>
    <xf numFmtId="0" fontId="3" fillId="0" borderId="4" xfId="147" applyFont="1" applyBorder="1" applyAlignment="1">
      <alignment horizontal="left" vertical="center" wrapText="1"/>
    </xf>
    <xf numFmtId="0" fontId="3" fillId="0" borderId="4" xfId="147" applyFont="1" applyBorder="1" applyAlignment="1">
      <alignment horizontal="left" vertical="center"/>
    </xf>
    <xf numFmtId="0" fontId="65" fillId="0" borderId="4" xfId="147" applyFont="1" applyBorder="1" applyAlignment="1">
      <alignment vertical="center"/>
    </xf>
    <xf numFmtId="0" fontId="3" fillId="0" borderId="4" xfId="148" applyFont="1" applyBorder="1" applyAlignment="1">
      <alignment horizontal="center" vertical="center" wrapText="1"/>
    </xf>
    <xf numFmtId="0" fontId="3" fillId="0" borderId="4" xfId="148" applyFont="1" applyBorder="1" applyAlignment="1">
      <alignment horizontal="left" vertical="center" wrapText="1"/>
    </xf>
    <xf numFmtId="0" fontId="76" fillId="0" borderId="4" xfId="148" applyFont="1" applyBorder="1" applyAlignment="1">
      <alignment vertical="center"/>
    </xf>
    <xf numFmtId="0" fontId="3" fillId="0" borderId="4" xfId="148" applyFont="1" applyBorder="1" applyAlignment="1">
      <alignment horizontal="left" vertical="center"/>
    </xf>
    <xf numFmtId="0" fontId="51" fillId="0" borderId="0" xfId="148"/>
    <xf numFmtId="0" fontId="101" fillId="0" borderId="0" xfId="147" applyFont="1" applyAlignment="1">
      <alignment horizontal="center" vertical="center"/>
    </xf>
    <xf numFmtId="0" fontId="101" fillId="0" borderId="0" xfId="147" applyFont="1"/>
    <xf numFmtId="0" fontId="51" fillId="0" borderId="0" xfId="147"/>
    <xf numFmtId="0" fontId="62" fillId="0" borderId="4" xfId="147" applyFont="1" applyBorder="1" applyAlignment="1">
      <alignment vertical="center" wrapText="1"/>
    </xf>
    <xf numFmtId="0" fontId="76" fillId="0" borderId="4" xfId="147" applyFont="1" applyBorder="1" applyAlignment="1">
      <alignment vertical="center" wrapText="1"/>
    </xf>
    <xf numFmtId="0" fontId="57" fillId="0" borderId="4" xfId="147" applyFont="1" applyBorder="1" applyAlignment="1">
      <alignment horizontal="center" vertical="center" wrapText="1"/>
    </xf>
    <xf numFmtId="0" fontId="76" fillId="0" borderId="4" xfId="147" applyFont="1" applyBorder="1" applyAlignment="1">
      <alignment vertical="center"/>
    </xf>
    <xf numFmtId="0" fontId="51" fillId="0" borderId="0" xfId="147" applyAlignment="1">
      <alignment horizontal="center" vertical="center"/>
    </xf>
    <xf numFmtId="0" fontId="55" fillId="0" borderId="4" xfId="147" quotePrefix="1" applyFont="1" applyBorder="1" applyAlignment="1">
      <alignment horizontal="center" vertical="center" wrapText="1"/>
    </xf>
    <xf numFmtId="0" fontId="102" fillId="0" borderId="4" xfId="0" quotePrefix="1" applyFont="1" applyBorder="1" applyAlignment="1">
      <alignment horizontal="center" vertical="center" wrapText="1"/>
    </xf>
    <xf numFmtId="0" fontId="102" fillId="0" borderId="22" xfId="0" quotePrefix="1" applyFont="1" applyBorder="1" applyAlignment="1">
      <alignment horizontal="center" vertical="center" wrapText="1"/>
    </xf>
    <xf numFmtId="0" fontId="65" fillId="0" borderId="22" xfId="0" applyFont="1" applyBorder="1"/>
    <xf numFmtId="0" fontId="66" fillId="0" borderId="4" xfId="0" applyFont="1" applyBorder="1" applyAlignment="1">
      <alignment horizontal="center" vertical="center" wrapText="1"/>
    </xf>
    <xf numFmtId="0" fontId="56" fillId="0" borderId="4" xfId="0" applyFont="1" applyBorder="1" applyAlignment="1">
      <alignment horizontal="justify" vertical="center" wrapText="1"/>
    </xf>
    <xf numFmtId="0" fontId="103" fillId="0" borderId="23" xfId="0" applyFont="1" applyBorder="1" applyAlignment="1">
      <alignment horizontal="center" vertical="center" wrapText="1"/>
    </xf>
    <xf numFmtId="0" fontId="2" fillId="0" borderId="23" xfId="0" applyFont="1" applyBorder="1" applyAlignment="1">
      <alignment vertical="center" wrapText="1"/>
    </xf>
    <xf numFmtId="0" fontId="65" fillId="0" borderId="23" xfId="0" applyFont="1" applyBorder="1"/>
    <xf numFmtId="0" fontId="57" fillId="0" borderId="4" xfId="63" applyFont="1" applyBorder="1" applyAlignment="1">
      <alignment horizontal="left" vertical="center" wrapText="1"/>
    </xf>
    <xf numFmtId="49" fontId="57" fillId="0" borderId="8" xfId="0" applyNumberFormat="1" applyFont="1" applyBorder="1" applyAlignment="1">
      <alignment horizontal="center" vertical="center" wrapText="1"/>
    </xf>
    <xf numFmtId="0" fontId="57" fillId="0" borderId="4" xfId="63" quotePrefix="1" applyFont="1" applyBorder="1" applyAlignment="1">
      <alignment horizontal="center" vertical="center" wrapText="1"/>
    </xf>
    <xf numFmtId="0" fontId="57" fillId="3" borderId="0" xfId="63" applyFont="1" applyFill="1"/>
    <xf numFmtId="0" fontId="57" fillId="0" borderId="0" xfId="63" applyFont="1" applyAlignment="1">
      <alignment horizontal="center" vertical="center"/>
    </xf>
    <xf numFmtId="0" fontId="70" fillId="0" borderId="0" xfId="0" applyFont="1"/>
    <xf numFmtId="0" fontId="57" fillId="0" borderId="0" xfId="63" applyFont="1" applyAlignment="1">
      <alignment horizontal="center"/>
    </xf>
    <xf numFmtId="0" fontId="57" fillId="5" borderId="0" xfId="0" applyFont="1" applyFill="1"/>
    <xf numFmtId="0" fontId="70" fillId="5" borderId="0" xfId="0" applyFont="1" applyFill="1"/>
    <xf numFmtId="0" fontId="3" fillId="5" borderId="0" xfId="0" applyFont="1" applyFill="1"/>
    <xf numFmtId="0" fontId="2" fillId="5" borderId="0" xfId="0" applyFont="1" applyFill="1"/>
    <xf numFmtId="0" fontId="57" fillId="0" borderId="4" xfId="63" applyFont="1" applyBorder="1"/>
    <xf numFmtId="0" fontId="1" fillId="0" borderId="4" xfId="0" applyFont="1" applyBorder="1" applyAlignment="1">
      <alignment horizontal="justify" vertical="center" wrapText="1"/>
    </xf>
    <xf numFmtId="0" fontId="74" fillId="0" borderId="22" xfId="0" applyFont="1" applyBorder="1" applyAlignment="1">
      <alignment horizontal="justify" vertical="center" wrapText="1"/>
    </xf>
    <xf numFmtId="0" fontId="1" fillId="0" borderId="22" xfId="0" applyFont="1" applyBorder="1" applyAlignment="1">
      <alignment horizontal="justify" vertical="center" wrapText="1"/>
    </xf>
    <xf numFmtId="0" fontId="74" fillId="0" borderId="4" xfId="0" applyFont="1" applyBorder="1" applyAlignment="1">
      <alignment horizontal="justify" vertical="center" wrapText="1"/>
    </xf>
    <xf numFmtId="0" fontId="106"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105" fillId="0" borderId="4" xfId="0" applyFont="1" applyBorder="1" applyAlignment="1">
      <alignment horizontal="center" vertical="center" wrapText="1"/>
    </xf>
    <xf numFmtId="3" fontId="1" fillId="0" borderId="4" xfId="0" applyNumberFormat="1" applyFont="1" applyBorder="1" applyAlignment="1">
      <alignment horizontal="center" vertical="center" wrapText="1"/>
    </xf>
    <xf numFmtId="0" fontId="70" fillId="0" borderId="4" xfId="0" applyFont="1" applyBorder="1"/>
    <xf numFmtId="0" fontId="57" fillId="0" borderId="4" xfId="0" applyFont="1" applyBorder="1"/>
    <xf numFmtId="0" fontId="66" fillId="0" borderId="4" xfId="0" applyFont="1" applyBorder="1" applyAlignment="1">
      <alignment horizontal="center" vertical="top" wrapText="1"/>
    </xf>
    <xf numFmtId="0" fontId="62" fillId="0" borderId="4" xfId="147" applyFont="1" applyBorder="1" applyAlignment="1">
      <alignment horizontal="center" vertical="center" wrapText="1"/>
    </xf>
    <xf numFmtId="0" fontId="76" fillId="0" borderId="4" xfId="147" applyFont="1" applyBorder="1" applyAlignment="1">
      <alignment horizontal="center" vertical="center" wrapText="1"/>
    </xf>
    <xf numFmtId="0" fontId="51" fillId="0" borderId="0" xfId="147" applyAlignment="1">
      <alignment horizontal="center"/>
    </xf>
    <xf numFmtId="0" fontId="69" fillId="0" borderId="0" xfId="146" applyFont="1" applyAlignment="1">
      <alignment vertical="center"/>
    </xf>
    <xf numFmtId="0" fontId="107" fillId="0" borderId="0" xfId="146" applyFont="1" applyAlignment="1">
      <alignment horizontal="center"/>
    </xf>
    <xf numFmtId="0" fontId="69" fillId="0" borderId="0" xfId="146" applyFont="1"/>
    <xf numFmtId="0" fontId="69" fillId="0" borderId="0" xfId="146" applyFont="1" applyAlignment="1">
      <alignment horizontal="center"/>
    </xf>
    <xf numFmtId="0" fontId="42" fillId="0" borderId="27" xfId="146" applyFont="1" applyBorder="1" applyAlignment="1">
      <alignment vertical="center"/>
    </xf>
    <xf numFmtId="0" fontId="42" fillId="0" borderId="4" xfId="146" applyFont="1" applyBorder="1" applyAlignment="1">
      <alignment horizontal="center" vertical="center" wrapText="1"/>
    </xf>
    <xf numFmtId="0" fontId="41" fillId="0" borderId="4" xfId="146" applyFont="1" applyBorder="1" applyAlignment="1">
      <alignment horizontal="left" vertical="center" wrapText="1"/>
    </xf>
    <xf numFmtId="0" fontId="41" fillId="0" borderId="4" xfId="146" quotePrefix="1" applyFont="1" applyBorder="1" applyAlignment="1">
      <alignment horizontal="center" vertical="center" wrapText="1"/>
    </xf>
    <xf numFmtId="0" fontId="41" fillId="0" borderId="4" xfId="146" applyFont="1" applyBorder="1" applyAlignment="1">
      <alignment vertical="center" wrapText="1"/>
    </xf>
    <xf numFmtId="0" fontId="109" fillId="0" borderId="4" xfId="146" quotePrefix="1" applyFont="1" applyBorder="1" applyAlignment="1">
      <alignment horizontal="center" vertical="center" wrapText="1"/>
    </xf>
    <xf numFmtId="0" fontId="42" fillId="0" borderId="4" xfId="146" applyFont="1" applyBorder="1" applyAlignment="1">
      <alignment horizontal="left" vertical="center" wrapText="1"/>
    </xf>
    <xf numFmtId="0" fontId="41" fillId="0" borderId="0" xfId="146" applyFont="1"/>
    <xf numFmtId="0" fontId="3" fillId="0" borderId="37" xfId="146" applyFont="1" applyBorder="1" applyAlignment="1">
      <alignment horizontal="center" vertical="top" wrapText="1"/>
    </xf>
    <xf numFmtId="0" fontId="99" fillId="0" borderId="0" xfId="0" applyFont="1"/>
    <xf numFmtId="0" fontId="41" fillId="0" borderId="21" xfId="146" quotePrefix="1" applyFont="1" applyBorder="1" applyAlignment="1">
      <alignment horizontal="center" vertical="center" wrapText="1"/>
    </xf>
    <xf numFmtId="0" fontId="107" fillId="0" borderId="0" xfId="146" applyFont="1"/>
    <xf numFmtId="0" fontId="3" fillId="0" borderId="37" xfId="146" applyFont="1" applyBorder="1" applyAlignment="1">
      <alignment horizontal="center"/>
    </xf>
    <xf numFmtId="9" fontId="41" fillId="0" borderId="4" xfId="146" applyNumberFormat="1" applyFont="1" applyBorder="1" applyAlignment="1">
      <alignment horizontal="center" vertical="center" wrapText="1"/>
    </xf>
    <xf numFmtId="0" fontId="41" fillId="0" borderId="4" xfId="146" quotePrefix="1" applyFont="1" applyBorder="1" applyAlignment="1">
      <alignment horizontal="left" vertical="center" wrapText="1"/>
    </xf>
    <xf numFmtId="0" fontId="42" fillId="0" borderId="4" xfId="146" applyFont="1" applyBorder="1" applyAlignment="1">
      <alignment vertical="center" wrapText="1"/>
    </xf>
    <xf numFmtId="0" fontId="41" fillId="0" borderId="0" xfId="0" applyFont="1"/>
    <xf numFmtId="43" fontId="58" fillId="0" borderId="0" xfId="149" applyFont="1"/>
    <xf numFmtId="0" fontId="110" fillId="0" borderId="0" xfId="147" applyFont="1"/>
    <xf numFmtId="0" fontId="41" fillId="0" borderId="4" xfId="64" applyFont="1" applyBorder="1" applyAlignment="1">
      <alignment horizontal="center" vertical="center" wrapText="1"/>
    </xf>
    <xf numFmtId="0" fontId="3" fillId="0" borderId="4" xfId="0" quotePrefix="1" applyFont="1" applyBorder="1" applyAlignment="1">
      <alignment horizontal="left" vertical="center" wrapText="1"/>
    </xf>
    <xf numFmtId="49" fontId="57" fillId="0" borderId="4" xfId="63" applyNumberFormat="1" applyFont="1" applyBorder="1" applyAlignment="1">
      <alignment vertical="center"/>
    </xf>
    <xf numFmtId="49" fontId="57" fillId="0" borderId="0" xfId="63" applyNumberFormat="1" applyFont="1" applyAlignment="1">
      <alignment vertical="center"/>
    </xf>
    <xf numFmtId="49" fontId="40" fillId="0" borderId="4" xfId="0" applyNumberFormat="1" applyFont="1" applyBorder="1" applyAlignment="1">
      <alignment horizontal="center" vertical="center" wrapText="1"/>
    </xf>
    <xf numFmtId="49" fontId="3" fillId="0" borderId="25" xfId="0" applyNumberFormat="1" applyFont="1" applyBorder="1" applyAlignment="1">
      <alignment horizontal="justify" vertical="center" wrapText="1"/>
    </xf>
    <xf numFmtId="0" fontId="49" fillId="0" borderId="4" xfId="0" applyFont="1" applyBorder="1" applyAlignment="1">
      <alignment horizontal="left" vertical="center" wrapText="1"/>
    </xf>
    <xf numFmtId="0" fontId="2" fillId="0" borderId="0" xfId="0" applyFont="1" applyAlignment="1">
      <alignment wrapText="1"/>
    </xf>
    <xf numFmtId="0" fontId="2" fillId="0" borderId="4" xfId="0" applyFont="1" applyBorder="1"/>
    <xf numFmtId="0" fontId="69" fillId="0" borderId="4" xfId="146" applyFont="1" applyBorder="1" applyAlignment="1">
      <alignment horizontal="center" vertical="center" wrapText="1"/>
    </xf>
    <xf numFmtId="0" fontId="41" fillId="0" borderId="0" xfId="146" applyFont="1" applyAlignment="1">
      <alignment vertical="center"/>
    </xf>
    <xf numFmtId="0" fontId="42" fillId="0" borderId="0" xfId="146" applyFont="1" applyAlignment="1">
      <alignment horizontal="center"/>
    </xf>
    <xf numFmtId="0" fontId="57" fillId="0" borderId="37" xfId="146" applyFont="1" applyBorder="1" applyAlignment="1">
      <alignment horizontal="center" vertical="top" wrapText="1"/>
    </xf>
    <xf numFmtId="0" fontId="3" fillId="0" borderId="37" xfId="64" applyFont="1" applyBorder="1" applyAlignment="1">
      <alignment horizontal="center" vertical="center" wrapText="1"/>
    </xf>
    <xf numFmtId="0" fontId="41" fillId="0" borderId="0" xfId="146" applyFont="1" applyAlignment="1">
      <alignment horizontal="center"/>
    </xf>
    <xf numFmtId="0" fontId="101" fillId="0" borderId="4" xfId="0" applyFont="1" applyBorder="1" applyAlignment="1">
      <alignment horizontal="center" vertical="center" wrapText="1"/>
    </xf>
    <xf numFmtId="0" fontId="110" fillId="0" borderId="4" xfId="0" applyFont="1" applyBorder="1" applyAlignment="1">
      <alignment horizontal="center" vertical="center" wrapText="1"/>
    </xf>
    <xf numFmtId="0" fontId="110" fillId="0" borderId="4" xfId="0" applyFont="1" applyBorder="1" applyAlignment="1">
      <alignment vertical="center" wrapText="1"/>
    </xf>
    <xf numFmtId="0" fontId="113" fillId="0" borderId="4" xfId="0" applyFont="1" applyBorder="1" applyAlignment="1">
      <alignment horizontal="center" vertical="center" wrapText="1"/>
    </xf>
    <xf numFmtId="0" fontId="114" fillId="0" borderId="4" xfId="0" applyFont="1" applyBorder="1" applyAlignment="1">
      <alignment horizontal="center" vertical="center" wrapText="1"/>
    </xf>
    <xf numFmtId="0" fontId="110" fillId="0" borderId="4" xfId="0" applyFont="1" applyBorder="1" applyAlignment="1">
      <alignment horizontal="justify" vertical="center" wrapText="1"/>
    </xf>
    <xf numFmtId="0" fontId="110" fillId="0" borderId="4" xfId="0" applyFont="1" applyBorder="1" applyAlignment="1">
      <alignment horizontal="left" vertical="center" wrapText="1" indent="1"/>
    </xf>
    <xf numFmtId="0" fontId="95" fillId="0" borderId="0" xfId="0" applyFont="1"/>
    <xf numFmtId="0" fontId="110" fillId="0" borderId="22" xfId="0" applyFont="1" applyBorder="1" applyAlignment="1">
      <alignment vertical="center" wrapText="1"/>
    </xf>
    <xf numFmtId="0" fontId="110" fillId="0" borderId="4" xfId="0" quotePrefix="1" applyFont="1" applyBorder="1" applyAlignment="1">
      <alignment vertical="center" wrapText="1"/>
    </xf>
    <xf numFmtId="0" fontId="101" fillId="0" borderId="4" xfId="0" applyFont="1" applyBorder="1" applyAlignment="1">
      <alignment vertical="center" wrapText="1"/>
    </xf>
    <xf numFmtId="0" fontId="110" fillId="0" borderId="4" xfId="0" quotePrefix="1" applyFont="1" applyBorder="1" applyAlignment="1">
      <alignment horizontal="center" vertical="center" wrapText="1"/>
    </xf>
    <xf numFmtId="0" fontId="116" fillId="0" borderId="4" xfId="0" applyFont="1" applyBorder="1" applyAlignment="1">
      <alignment horizontal="center" vertical="center" wrapText="1"/>
    </xf>
    <xf numFmtId="0" fontId="117" fillId="0" borderId="4" xfId="0" applyFont="1" applyBorder="1" applyAlignment="1">
      <alignment horizontal="center" vertical="center" wrapText="1"/>
    </xf>
    <xf numFmtId="16" fontId="0" fillId="0" borderId="0" xfId="0" applyNumberFormat="1"/>
    <xf numFmtId="0" fontId="41" fillId="0" borderId="4" xfId="146" applyFont="1" applyBorder="1" applyAlignment="1">
      <alignment horizontal="justify" vertical="center" wrapText="1"/>
    </xf>
    <xf numFmtId="0" fontId="3" fillId="3" borderId="4" xfId="63" applyFont="1" applyFill="1" applyBorder="1" applyAlignment="1">
      <alignment wrapText="1"/>
    </xf>
    <xf numFmtId="0" fontId="42" fillId="0" borderId="0" xfId="0" applyFont="1"/>
    <xf numFmtId="0" fontId="2" fillId="0" borderId="4" xfId="64" quotePrefix="1" applyFont="1" applyBorder="1" applyAlignment="1">
      <alignment horizontal="left" vertical="center" wrapText="1"/>
    </xf>
    <xf numFmtId="46" fontId="3" fillId="0" borderId="4" xfId="63" applyNumberFormat="1" applyFont="1" applyBorder="1" applyAlignment="1">
      <alignment horizontal="center" vertical="center" wrapText="1"/>
    </xf>
    <xf numFmtId="0" fontId="2" fillId="0" borderId="4" xfId="64" applyFont="1" applyBorder="1" applyAlignment="1">
      <alignment horizontal="center"/>
    </xf>
    <xf numFmtId="0" fontId="3" fillId="0" borderId="4" xfId="64" applyFont="1" applyBorder="1" applyAlignment="1">
      <alignment vertical="center"/>
    </xf>
    <xf numFmtId="0" fontId="3" fillId="3" borderId="0" xfId="64" applyFont="1" applyFill="1"/>
    <xf numFmtId="49" fontId="3" fillId="0" borderId="25" xfId="0" applyNumberFormat="1" applyFont="1" applyBorder="1" applyAlignment="1">
      <alignment horizontal="center" vertical="center" wrapText="1"/>
    </xf>
    <xf numFmtId="0" fontId="97" fillId="0" borderId="4" xfId="0" applyFont="1" applyBorder="1" applyAlignment="1">
      <alignment horizontal="justify" vertical="center" wrapText="1"/>
    </xf>
    <xf numFmtId="0" fontId="95" fillId="0" borderId="4" xfId="0" applyFont="1" applyBorder="1" applyAlignment="1">
      <alignment horizontal="left" vertical="center" wrapText="1"/>
    </xf>
    <xf numFmtId="0" fontId="3" fillId="0" borderId="32" xfId="0" applyFont="1" applyBorder="1" applyAlignment="1">
      <alignment horizontal="justify" vertical="center" wrapText="1"/>
    </xf>
    <xf numFmtId="0" fontId="3" fillId="0" borderId="33" xfId="0" applyFont="1" applyBorder="1" applyAlignment="1">
      <alignment horizontal="justify" vertical="center" wrapText="1"/>
    </xf>
    <xf numFmtId="0" fontId="0" fillId="0" borderId="4" xfId="0" applyBorder="1" applyAlignment="1">
      <alignment horizontal="center" vertical="center" wrapText="1"/>
    </xf>
    <xf numFmtId="0" fontId="74" fillId="0" borderId="22" xfId="0" applyFont="1" applyBorder="1" applyAlignment="1">
      <alignment horizontal="center" vertical="center" wrapText="1"/>
    </xf>
    <xf numFmtId="0" fontId="1" fillId="0" borderId="22" xfId="0" applyFont="1" applyBorder="1" applyAlignment="1">
      <alignment horizontal="center" vertical="center" wrapText="1"/>
    </xf>
    <xf numFmtId="0" fontId="74" fillId="0" borderId="4" xfId="0" applyFont="1" applyBorder="1" applyAlignment="1">
      <alignment horizontal="center" vertical="center" wrapText="1"/>
    </xf>
    <xf numFmtId="0" fontId="1" fillId="0" borderId="4" xfId="0" applyFont="1" applyBorder="1" applyAlignment="1">
      <alignment horizontal="left" vertical="center" wrapText="1"/>
    </xf>
    <xf numFmtId="0" fontId="0" fillId="0" borderId="4" xfId="0" applyBorder="1"/>
    <xf numFmtId="49" fontId="2" fillId="0" borderId="25" xfId="0" applyNumberFormat="1" applyFont="1" applyBorder="1" applyAlignment="1">
      <alignment horizontal="left" vertical="center" wrapText="1"/>
    </xf>
    <xf numFmtId="49" fontId="2" fillId="0" borderId="25" xfId="0" applyNumberFormat="1" applyFont="1" applyBorder="1" applyAlignment="1">
      <alignment horizontal="center" vertical="center" wrapText="1"/>
    </xf>
    <xf numFmtId="0" fontId="95" fillId="0" borderId="25" xfId="0" applyFont="1" applyBorder="1" applyAlignment="1">
      <alignment horizontal="justify" vertical="center" wrapText="1"/>
    </xf>
    <xf numFmtId="49" fontId="57" fillId="0" borderId="36" xfId="0" applyNumberFormat="1" applyFont="1" applyBorder="1"/>
    <xf numFmtId="0" fontId="118" fillId="0" borderId="4" xfId="0" applyFont="1" applyBorder="1" applyAlignment="1">
      <alignment horizontal="center" vertical="center" wrapText="1"/>
    </xf>
    <xf numFmtId="49" fontId="69" fillId="0" borderId="4" xfId="0" applyNumberFormat="1" applyFont="1" applyBorder="1" applyAlignment="1">
      <alignment vertical="center" wrapText="1"/>
    </xf>
    <xf numFmtId="49" fontId="69" fillId="0" borderId="4" xfId="0" applyNumberFormat="1" applyFont="1" applyBorder="1" applyAlignment="1">
      <alignment horizontal="center" vertical="center" wrapText="1"/>
    </xf>
    <xf numFmtId="1" fontId="69" fillId="0" borderId="4" xfId="0" applyNumberFormat="1" applyFont="1" applyBorder="1" applyAlignment="1">
      <alignment horizontal="center" vertical="center" wrapText="1"/>
    </xf>
    <xf numFmtId="0" fontId="84" fillId="3" borderId="4" xfId="0" applyFont="1" applyFill="1" applyBorder="1" applyAlignment="1">
      <alignment horizontal="center" vertical="center" wrapText="1"/>
    </xf>
    <xf numFmtId="0" fontId="101" fillId="0" borderId="0" xfId="0" applyFont="1"/>
    <xf numFmtId="0" fontId="101" fillId="0" borderId="0" xfId="0" applyFont="1" applyAlignment="1">
      <alignment horizontal="left" vertical="center"/>
    </xf>
    <xf numFmtId="0" fontId="113" fillId="0" borderId="22" xfId="0" applyFont="1" applyBorder="1" applyAlignment="1">
      <alignment horizontal="center" vertical="center" wrapText="1"/>
    </xf>
    <xf numFmtId="0" fontId="110" fillId="0" borderId="22" xfId="0" applyFont="1" applyBorder="1" applyAlignment="1">
      <alignment horizontal="center" vertical="center" wrapText="1"/>
    </xf>
    <xf numFmtId="46" fontId="110" fillId="0" borderId="4" xfId="0" applyNumberFormat="1" applyFont="1" applyBorder="1" applyAlignment="1">
      <alignment horizontal="center" vertical="center" wrapText="1"/>
    </xf>
    <xf numFmtId="0" fontId="57" fillId="3" borderId="4" xfId="0" applyFont="1" applyFill="1" applyBorder="1" applyAlignment="1">
      <alignment vertical="center" wrapText="1"/>
    </xf>
    <xf numFmtId="0" fontId="2" fillId="0" borderId="6" xfId="146" applyFont="1" applyBorder="1" applyAlignment="1">
      <alignment horizontal="center" vertical="center"/>
    </xf>
    <xf numFmtId="0" fontId="3" fillId="0" borderId="4" xfId="0" applyFont="1" applyBorder="1" applyAlignment="1">
      <alignment horizontal="center" vertical="center"/>
    </xf>
    <xf numFmtId="49" fontId="57" fillId="0" borderId="21" xfId="0" applyNumberFormat="1" applyFont="1" applyBorder="1"/>
    <xf numFmtId="0" fontId="57" fillId="0" borderId="0" xfId="0" applyFont="1" applyAlignment="1">
      <alignment horizontal="center" vertical="center"/>
    </xf>
    <xf numFmtId="49" fontId="57" fillId="0" borderId="4" xfId="0" quotePrefix="1" applyNumberFormat="1" applyFont="1" applyBorder="1" applyAlignment="1">
      <alignment horizontal="left" vertical="center" wrapText="1"/>
    </xf>
    <xf numFmtId="49" fontId="57" fillId="0" borderId="4" xfId="0" quotePrefix="1" applyNumberFormat="1" applyFont="1" applyBorder="1" applyAlignment="1">
      <alignment horizontal="center" vertical="center" wrapText="1"/>
    </xf>
    <xf numFmtId="0" fontId="69" fillId="0" borderId="21" xfId="146" applyFont="1" applyBorder="1" applyAlignment="1">
      <alignment horizontal="center" vertical="center" wrapText="1"/>
    </xf>
    <xf numFmtId="0" fontId="41" fillId="0" borderId="4" xfId="146" applyFont="1" applyBorder="1" applyAlignment="1">
      <alignment horizontal="center"/>
    </xf>
    <xf numFmtId="0" fontId="3" fillId="0" borderId="21" xfId="146" applyFont="1" applyBorder="1" applyAlignment="1">
      <alignment horizontal="center" vertical="top" wrapText="1"/>
    </xf>
    <xf numFmtId="0" fontId="41" fillId="0" borderId="4" xfId="146" applyFont="1" applyBorder="1" applyAlignment="1">
      <alignment horizontal="center" vertical="center"/>
    </xf>
    <xf numFmtId="0" fontId="107" fillId="0" borderId="4" xfId="146" applyFont="1" applyBorder="1" applyAlignment="1">
      <alignment horizontal="center" vertical="center" wrapText="1"/>
    </xf>
    <xf numFmtId="0" fontId="69" fillId="0" borderId="4" xfId="146" applyFont="1" applyBorder="1" applyAlignment="1">
      <alignment horizontal="left" vertical="center" wrapText="1"/>
    </xf>
    <xf numFmtId="0" fontId="107" fillId="0" borderId="4" xfId="146" applyFont="1" applyBorder="1" applyAlignment="1">
      <alignment horizontal="left" vertical="center" wrapText="1"/>
    </xf>
    <xf numFmtId="0" fontId="69" fillId="0" borderId="6" xfId="146" applyFont="1" applyBorder="1" applyAlignment="1">
      <alignment horizontal="left" vertical="center" wrapText="1"/>
    </xf>
    <xf numFmtId="0" fontId="57" fillId="0" borderId="37" xfId="146" applyFont="1" applyBorder="1" applyAlignment="1">
      <alignment horizontal="center"/>
    </xf>
    <xf numFmtId="0" fontId="48" fillId="3" borderId="0" xfId="0" applyFont="1" applyFill="1" applyAlignment="1">
      <alignment horizontal="center" vertical="center" wrapText="1"/>
    </xf>
    <xf numFmtId="0" fontId="49" fillId="3" borderId="0" xfId="0" applyFont="1" applyFill="1" applyAlignment="1">
      <alignment horizontal="center" vertical="center" wrapText="1"/>
    </xf>
    <xf numFmtId="0" fontId="2" fillId="3" borderId="0" xfId="0" applyFont="1" applyFill="1" applyAlignment="1">
      <alignment horizontal="center" vertical="center"/>
    </xf>
    <xf numFmtId="0" fontId="3" fillId="3" borderId="0" xfId="0" applyFont="1" applyFill="1" applyAlignment="1">
      <alignment horizontal="center" vertical="center"/>
    </xf>
    <xf numFmtId="0" fontId="2" fillId="0" borderId="27" xfId="0" applyFont="1" applyBorder="1" applyAlignment="1">
      <alignment horizontal="left" vertical="center"/>
    </xf>
    <xf numFmtId="0" fontId="3" fillId="0" borderId="4" xfId="84" applyFont="1" applyBorder="1" applyAlignment="1">
      <alignment horizontal="center" vertical="center" wrapText="1"/>
    </xf>
    <xf numFmtId="0" fontId="42" fillId="0" borderId="27" xfId="84" applyFont="1" applyBorder="1" applyAlignment="1">
      <alignment horizontal="left" vertical="center" wrapText="1"/>
    </xf>
    <xf numFmtId="0" fontId="2" fillId="0" borderId="0" xfId="63" applyFont="1" applyAlignment="1">
      <alignment horizontal="left" vertical="center" wrapText="1"/>
    </xf>
    <xf numFmtId="49" fontId="3" fillId="0" borderId="4" xfId="63" applyNumberFormat="1" applyFont="1" applyBorder="1" applyAlignment="1">
      <alignment horizontal="center" vertical="center"/>
    </xf>
    <xf numFmtId="0" fontId="2" fillId="0" borderId="4" xfId="0" applyFont="1" applyBorder="1" applyAlignment="1">
      <alignment vertical="center" wrapText="1"/>
    </xf>
    <xf numFmtId="0" fontId="3" fillId="0" borderId="4" xfId="0" applyFont="1" applyBorder="1" applyAlignment="1">
      <alignment horizontal="center" vertical="center" wrapText="1"/>
    </xf>
    <xf numFmtId="0" fontId="2" fillId="0" borderId="0" xfId="65" applyFont="1" applyAlignment="1">
      <alignment horizontal="left" vertical="center" wrapText="1"/>
    </xf>
    <xf numFmtId="0" fontId="3" fillId="0" borderId="4" xfId="63" applyFont="1" applyBorder="1" applyAlignment="1">
      <alignment horizontal="center" vertical="center" wrapText="1"/>
    </xf>
    <xf numFmtId="0" fontId="42" fillId="0" borderId="0" xfId="65" applyFont="1" applyAlignment="1">
      <alignment horizontal="left" vertical="center" wrapText="1"/>
    </xf>
    <xf numFmtId="0" fontId="65" fillId="0" borderId="22" xfId="84" applyFont="1" applyBorder="1" applyAlignment="1">
      <alignment horizontal="center"/>
    </xf>
    <xf numFmtId="0" fontId="65" fillId="0" borderId="25" xfId="84" applyFont="1" applyBorder="1" applyAlignment="1">
      <alignment horizontal="center"/>
    </xf>
    <xf numFmtId="0" fontId="65" fillId="0" borderId="23" xfId="84" applyFont="1" applyBorder="1" applyAlignment="1">
      <alignment horizontal="center"/>
    </xf>
    <xf numFmtId="0" fontId="3" fillId="0" borderId="22"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3" xfId="0" applyFont="1" applyBorder="1" applyAlignment="1">
      <alignment horizontal="center" vertical="center" wrapText="1"/>
    </xf>
    <xf numFmtId="0" fontId="2" fillId="0" borderId="27" xfId="84" applyFont="1" applyBorder="1" applyAlignment="1">
      <alignment horizontal="left" vertical="center"/>
    </xf>
    <xf numFmtId="0" fontId="110" fillId="0" borderId="4" xfId="0" applyFont="1" applyBorder="1" applyAlignment="1">
      <alignment horizontal="center" vertical="center" wrapText="1"/>
    </xf>
    <xf numFmtId="0" fontId="101" fillId="0" borderId="27" xfId="0" applyFont="1" applyBorder="1" applyAlignment="1">
      <alignment horizontal="left" vertical="center"/>
    </xf>
    <xf numFmtId="0" fontId="110" fillId="0" borderId="4" xfId="0" applyFont="1" applyBorder="1" applyAlignment="1">
      <alignment vertical="center" wrapText="1"/>
    </xf>
    <xf numFmtId="0" fontId="116" fillId="0" borderId="4" xfId="0" applyFont="1" applyBorder="1" applyAlignment="1">
      <alignment horizontal="center" vertical="center" wrapText="1"/>
    </xf>
    <xf numFmtId="0" fontId="55" fillId="0" borderId="22" xfId="147" applyFont="1" applyBorder="1" applyAlignment="1">
      <alignment horizontal="center" vertical="center"/>
    </xf>
    <xf numFmtId="0" fontId="55" fillId="0" borderId="23" xfId="147" applyFont="1" applyBorder="1" applyAlignment="1">
      <alignment horizontal="center" vertical="center"/>
    </xf>
    <xf numFmtId="0" fontId="101" fillId="0" borderId="27" xfId="147" applyFont="1" applyBorder="1" applyAlignment="1">
      <alignment horizontal="left"/>
    </xf>
    <xf numFmtId="0" fontId="62" fillId="0" borderId="4" xfId="147" applyFont="1" applyBorder="1" applyAlignment="1">
      <alignment vertical="center" wrapText="1"/>
    </xf>
    <xf numFmtId="0" fontId="55" fillId="0" borderId="4" xfId="147" applyFont="1" applyBorder="1" applyAlignment="1">
      <alignment horizontal="center" vertical="center" wrapText="1"/>
    </xf>
    <xf numFmtId="0" fontId="55" fillId="0" borderId="22" xfId="147" applyFont="1" applyBorder="1" applyAlignment="1">
      <alignment horizontal="center" vertical="center" wrapText="1"/>
    </xf>
    <xf numFmtId="0" fontId="55" fillId="0" borderId="23" xfId="147" applyFont="1" applyBorder="1" applyAlignment="1">
      <alignment horizontal="center" vertical="center" wrapText="1"/>
    </xf>
    <xf numFmtId="0" fontId="55" fillId="0" borderId="4" xfId="147" applyFont="1" applyBorder="1" applyAlignment="1">
      <alignment horizontal="left" vertical="center" wrapText="1"/>
    </xf>
    <xf numFmtId="0" fontId="82" fillId="0" borderId="0" xfId="0" applyFont="1" applyAlignment="1">
      <alignment horizontal="left"/>
    </xf>
    <xf numFmtId="0" fontId="55" fillId="0" borderId="4" xfId="0" applyFont="1" applyBorder="1" applyAlignment="1">
      <alignment horizontal="center" vertical="center" wrapText="1"/>
    </xf>
    <xf numFmtId="0" fontId="55" fillId="0" borderId="4" xfId="0" applyFont="1" applyBorder="1" applyAlignment="1">
      <alignment vertical="center" wrapText="1"/>
    </xf>
    <xf numFmtId="49" fontId="3" fillId="0" borderId="4" xfId="0" applyNumberFormat="1" applyFont="1" applyBorder="1" applyAlignment="1">
      <alignment horizontal="justify" vertical="center" wrapText="1"/>
    </xf>
    <xf numFmtId="49" fontId="3" fillId="0" borderId="4" xfId="0" applyNumberFormat="1" applyFont="1" applyBorder="1" applyAlignment="1">
      <alignment horizontal="center" vertical="center" wrapText="1"/>
    </xf>
    <xf numFmtId="0" fontId="65" fillId="0" borderId="4" xfId="0" applyFont="1" applyBorder="1" applyAlignment="1">
      <alignment vertical="center" wrapText="1"/>
    </xf>
    <xf numFmtId="0" fontId="3" fillId="0" borderId="4" xfId="0" applyFont="1" applyBorder="1" applyAlignment="1">
      <alignment vertical="center" wrapText="1"/>
    </xf>
    <xf numFmtId="0" fontId="55" fillId="0" borderId="35" xfId="0" applyFont="1" applyBorder="1" applyAlignment="1">
      <alignment horizontal="justify" vertical="center" wrapText="1"/>
    </xf>
    <xf numFmtId="0" fontId="55" fillId="0" borderId="34" xfId="0" applyFont="1" applyBorder="1" applyAlignment="1">
      <alignment horizontal="justify" vertical="center" wrapText="1"/>
    </xf>
    <xf numFmtId="0" fontId="55" fillId="0" borderId="33" xfId="0" applyFont="1" applyBorder="1" applyAlignment="1">
      <alignment horizontal="justify" vertical="center" wrapText="1"/>
    </xf>
    <xf numFmtId="49" fontId="3" fillId="0" borderId="26" xfId="0" applyNumberFormat="1" applyFont="1" applyBorder="1" applyAlignment="1">
      <alignment horizontal="center" vertical="center" wrapText="1"/>
    </xf>
    <xf numFmtId="49" fontId="3" fillId="0" borderId="28" xfId="0" applyNumberFormat="1" applyFont="1" applyBorder="1" applyAlignment="1">
      <alignment horizontal="center" vertical="center" wrapText="1"/>
    </xf>
    <xf numFmtId="0" fontId="2" fillId="0" borderId="27" xfId="0" applyFont="1" applyBorder="1" applyAlignment="1">
      <alignment horizontal="left" vertical="center" wrapText="1"/>
    </xf>
    <xf numFmtId="49" fontId="3" fillId="0" borderId="29"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9" fontId="3" fillId="0" borderId="23" xfId="0" applyNumberFormat="1" applyFont="1" applyBorder="1" applyAlignment="1">
      <alignment horizontal="center" vertical="center" wrapText="1"/>
    </xf>
    <xf numFmtId="0" fontId="74" fillId="0" borderId="0" xfId="0" applyFont="1" applyAlignment="1">
      <alignment horizontal="left" vertical="center"/>
    </xf>
    <xf numFmtId="0" fontId="57" fillId="0" borderId="4" xfId="0" applyFont="1" applyBorder="1" applyAlignment="1">
      <alignment horizontal="center" vertical="center" wrapText="1"/>
    </xf>
    <xf numFmtId="0" fontId="83" fillId="0" borderId="4" xfId="0" applyFont="1" applyBorder="1" applyAlignment="1">
      <alignment horizontal="center" vertical="center" wrapText="1"/>
    </xf>
    <xf numFmtId="0" fontId="41" fillId="0" borderId="4" xfId="0" applyFont="1" applyBorder="1" applyAlignment="1">
      <alignment horizontal="justify" vertical="center" wrapText="1"/>
    </xf>
    <xf numFmtId="0" fontId="46" fillId="0" borderId="0" xfId="63" applyFont="1" applyAlignment="1">
      <alignment horizontal="center" vertical="center" wrapText="1"/>
    </xf>
    <xf numFmtId="0" fontId="3" fillId="0" borderId="4" xfId="59" applyFont="1" applyBorder="1" applyAlignment="1">
      <alignment horizontal="left" vertical="center" wrapText="1"/>
    </xf>
    <xf numFmtId="0" fontId="3" fillId="0" borderId="4" xfId="59" applyFont="1" applyBorder="1" applyAlignment="1">
      <alignment horizontal="center" vertical="center" wrapText="1"/>
    </xf>
    <xf numFmtId="0" fontId="3" fillId="0" borderId="4" xfId="59" applyFont="1" applyBorder="1" applyAlignment="1">
      <alignment horizontal="justify" vertical="center" wrapText="1"/>
    </xf>
    <xf numFmtId="0" fontId="3" fillId="0" borderId="4" xfId="65" applyFont="1" applyBorder="1" applyAlignment="1">
      <alignment horizontal="center" vertical="center" wrapText="1"/>
    </xf>
    <xf numFmtId="0" fontId="57" fillId="0" borderId="4" xfId="59" applyFont="1" applyBorder="1" applyAlignment="1">
      <alignment horizontal="center" vertical="center" wrapText="1"/>
    </xf>
    <xf numFmtId="0" fontId="87" fillId="0" borderId="4" xfId="0" applyFont="1" applyBorder="1" applyAlignment="1">
      <alignment horizontal="center" vertical="center" wrapText="1"/>
    </xf>
    <xf numFmtId="0" fontId="3" fillId="0" borderId="4" xfId="63" applyFont="1" applyBorder="1" applyAlignment="1">
      <alignment vertical="center" wrapText="1"/>
    </xf>
    <xf numFmtId="3" fontId="2" fillId="0" borderId="0" xfId="63" applyNumberFormat="1" applyFont="1" applyAlignment="1">
      <alignment horizontal="left" vertical="center" wrapText="1"/>
    </xf>
    <xf numFmtId="0" fontId="3"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5" fillId="0" borderId="4" xfId="0" applyFont="1" applyBorder="1" applyAlignment="1">
      <alignment horizontal="justify" vertical="center" wrapText="1"/>
    </xf>
    <xf numFmtId="0" fontId="2" fillId="0" borderId="0" xfId="0" applyFont="1" applyAlignment="1">
      <alignment horizontal="left" vertical="center"/>
    </xf>
    <xf numFmtId="0" fontId="95" fillId="0" borderId="4" xfId="0" applyFont="1" applyBorder="1" applyAlignment="1">
      <alignment horizontal="center" vertical="center" wrapText="1"/>
    </xf>
    <xf numFmtId="0" fontId="95" fillId="0" borderId="4" xfId="0" applyFont="1" applyBorder="1" applyAlignment="1">
      <alignment horizontal="justify" vertical="center" wrapText="1"/>
    </xf>
    <xf numFmtId="0" fontId="0" fillId="0" borderId="4" xfId="0"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justify" vertical="center" wrapText="1"/>
    </xf>
    <xf numFmtId="0" fontId="95" fillId="0" borderId="36" xfId="0" applyFont="1" applyBorder="1" applyAlignment="1">
      <alignment horizontal="center" vertical="center" wrapText="1"/>
    </xf>
    <xf numFmtId="0" fontId="95" fillId="0" borderId="38" xfId="0" applyFont="1" applyBorder="1" applyAlignment="1">
      <alignment horizontal="center" vertical="center" wrapText="1"/>
    </xf>
    <xf numFmtId="0" fontId="95" fillId="0" borderId="39" xfId="0" applyFont="1" applyBorder="1" applyAlignment="1">
      <alignment horizontal="center" vertical="center" wrapText="1"/>
    </xf>
    <xf numFmtId="0" fontId="95" fillId="0" borderId="30" xfId="0" applyFont="1" applyBorder="1" applyAlignment="1">
      <alignment horizontal="center" vertical="center" wrapText="1"/>
    </xf>
    <xf numFmtId="0" fontId="95" fillId="0" borderId="0" xfId="0" applyFont="1" applyAlignment="1">
      <alignment horizontal="center" vertical="center" wrapText="1"/>
    </xf>
    <xf numFmtId="0" fontId="95" fillId="0" borderId="27" xfId="0" applyFont="1" applyBorder="1" applyAlignment="1">
      <alignment horizontal="center" vertical="center" wrapText="1"/>
    </xf>
    <xf numFmtId="0" fontId="65" fillId="0" borderId="4" xfId="0" applyFont="1" applyBorder="1" applyAlignment="1">
      <alignment horizontal="center"/>
    </xf>
    <xf numFmtId="0" fontId="2" fillId="0" borderId="4" xfId="59" applyFont="1" applyBorder="1" applyAlignment="1">
      <alignment horizontal="center" vertical="center" wrapText="1"/>
    </xf>
    <xf numFmtId="0" fontId="66" fillId="0" borderId="4" xfId="0" applyFont="1" applyBorder="1" applyAlignment="1">
      <alignment horizontal="center" vertical="center" wrapText="1"/>
    </xf>
    <xf numFmtId="0" fontId="57" fillId="0" borderId="4" xfId="63" applyFont="1" applyBorder="1" applyAlignment="1">
      <alignment horizontal="center" vertical="center" wrapText="1"/>
    </xf>
    <xf numFmtId="0" fontId="57" fillId="0" borderId="4" xfId="63" applyFont="1" applyBorder="1" applyAlignment="1">
      <alignment horizontal="left" vertical="center" wrapText="1"/>
    </xf>
    <xf numFmtId="3" fontId="42" fillId="0" borderId="0" xfId="63" applyNumberFormat="1" applyFont="1" applyAlignment="1">
      <alignment horizontal="left" vertical="center" wrapText="1"/>
    </xf>
    <xf numFmtId="0" fontId="42" fillId="0" borderId="0" xfId="63" applyFont="1" applyAlignment="1">
      <alignment horizontal="left" vertical="center" wrapText="1"/>
    </xf>
    <xf numFmtId="0" fontId="3" fillId="0" borderId="4" xfId="64" applyFont="1" applyBorder="1" applyAlignment="1">
      <alignment horizontal="center" vertical="center"/>
    </xf>
    <xf numFmtId="0" fontId="57" fillId="5" borderId="29" xfId="63" applyFont="1" applyFill="1" applyBorder="1" applyAlignment="1">
      <alignment horizontal="center" vertical="center" wrapText="1"/>
    </xf>
    <xf numFmtId="0" fontId="57" fillId="5" borderId="0" xfId="63" applyFont="1" applyFill="1" applyAlignment="1">
      <alignment horizontal="center" vertical="center" wrapText="1"/>
    </xf>
    <xf numFmtId="49" fontId="3" fillId="0" borderId="22" xfId="0" applyNumberFormat="1" applyFont="1" applyBorder="1" applyAlignment="1">
      <alignment horizontal="left" vertical="top" wrapText="1"/>
    </xf>
    <xf numFmtId="49" fontId="3" fillId="0" borderId="25" xfId="0" applyNumberFormat="1" applyFont="1" applyBorder="1" applyAlignment="1">
      <alignment horizontal="left" vertical="top" wrapText="1"/>
    </xf>
    <xf numFmtId="49" fontId="3" fillId="0" borderId="23" xfId="0" applyNumberFormat="1" applyFont="1" applyBorder="1" applyAlignment="1">
      <alignment horizontal="left" vertical="top" wrapText="1"/>
    </xf>
    <xf numFmtId="0" fontId="65" fillId="0" borderId="4" xfId="0" applyFont="1" applyBorder="1" applyAlignment="1">
      <alignment horizontal="center" vertical="center" wrapText="1"/>
    </xf>
    <xf numFmtId="0" fontId="47" fillId="0" borderId="4" xfId="63" applyFont="1" applyBorder="1" applyAlignment="1">
      <alignment vertical="center" wrapText="1"/>
    </xf>
    <xf numFmtId="0" fontId="3" fillId="0" borderId="4" xfId="63" applyFont="1" applyBorder="1" applyAlignment="1">
      <alignment horizontal="left" vertical="center" wrapText="1"/>
    </xf>
    <xf numFmtId="0" fontId="3" fillId="0" borderId="26" xfId="63" applyFont="1" applyBorder="1" applyAlignment="1">
      <alignment horizontal="center" vertical="center" wrapText="1"/>
    </xf>
    <xf numFmtId="0" fontId="3" fillId="0" borderId="29" xfId="63" applyFont="1" applyBorder="1" applyAlignment="1">
      <alignment horizontal="center" vertical="center" wrapText="1"/>
    </xf>
    <xf numFmtId="0" fontId="3" fillId="0" borderId="30" xfId="63" applyFont="1" applyBorder="1" applyAlignment="1">
      <alignment horizontal="center" vertical="center" wrapText="1"/>
    </xf>
    <xf numFmtId="0" fontId="3" fillId="0" borderId="0" xfId="63" applyFont="1" applyAlignment="1">
      <alignment horizontal="center" vertical="center" wrapText="1"/>
    </xf>
    <xf numFmtId="0" fontId="3" fillId="0" borderId="22" xfId="63" applyFont="1" applyBorder="1" applyAlignment="1">
      <alignment horizontal="left" vertical="center" wrapText="1"/>
    </xf>
    <xf numFmtId="0" fontId="3" fillId="0" borderId="25" xfId="63" applyFont="1" applyBorder="1" applyAlignment="1">
      <alignment horizontal="left" vertical="center" wrapText="1"/>
    </xf>
    <xf numFmtId="0" fontId="3" fillId="0" borderId="23" xfId="63" applyFont="1" applyBorder="1" applyAlignment="1">
      <alignment horizontal="left" vertical="center" wrapText="1"/>
    </xf>
    <xf numFmtId="0" fontId="3" fillId="0" borderId="22" xfId="64" applyFont="1" applyBorder="1" applyAlignment="1">
      <alignment horizontal="center" vertical="center" wrapText="1"/>
    </xf>
    <xf numFmtId="0" fontId="3" fillId="0" borderId="25" xfId="64" applyFont="1" applyBorder="1" applyAlignment="1">
      <alignment horizontal="center" vertical="center" wrapText="1"/>
    </xf>
    <xf numFmtId="0" fontId="3" fillId="0" borderId="23" xfId="64" applyFont="1" applyBorder="1" applyAlignment="1">
      <alignment horizontal="center" vertical="center" wrapText="1"/>
    </xf>
    <xf numFmtId="0" fontId="2" fillId="3" borderId="4" xfId="63" applyFont="1" applyFill="1" applyBorder="1" applyAlignment="1">
      <alignment wrapText="1"/>
    </xf>
    <xf numFmtId="0" fontId="3" fillId="0" borderId="22" xfId="64" applyFont="1" applyBorder="1" applyAlignment="1">
      <alignment horizontal="center" vertical="center"/>
    </xf>
    <xf numFmtId="0" fontId="3" fillId="0" borderId="23" xfId="64" applyFont="1" applyBorder="1" applyAlignment="1">
      <alignment horizontal="center" vertical="center"/>
    </xf>
    <xf numFmtId="0" fontId="3" fillId="0" borderId="22" xfId="63" applyFont="1" applyBorder="1" applyAlignment="1">
      <alignment horizontal="center" vertical="center" wrapText="1"/>
    </xf>
    <xf numFmtId="0" fontId="3" fillId="0" borderId="25" xfId="63" applyFont="1" applyBorder="1" applyAlignment="1">
      <alignment horizontal="center" vertical="center" wrapText="1"/>
    </xf>
    <xf numFmtId="0" fontId="3" fillId="0" borderId="23" xfId="63" applyFont="1" applyBorder="1" applyAlignment="1">
      <alignment horizontal="center" vertical="center" wrapText="1"/>
    </xf>
    <xf numFmtId="0" fontId="3" fillId="0" borderId="25" xfId="64" applyFont="1" applyBorder="1" applyAlignment="1">
      <alignment horizontal="center" vertical="center"/>
    </xf>
    <xf numFmtId="0" fontId="2" fillId="3" borderId="4" xfId="63" applyFont="1" applyFill="1" applyBorder="1" applyAlignment="1">
      <alignment horizontal="left" vertical="center" wrapText="1"/>
    </xf>
    <xf numFmtId="0" fontId="3" fillId="0" borderId="4" xfId="63" applyFont="1" applyBorder="1" applyAlignment="1">
      <alignment horizontal="justify" vertical="center" wrapText="1"/>
    </xf>
    <xf numFmtId="0" fontId="2" fillId="3" borderId="6" xfId="63" applyFont="1" applyFill="1" applyBorder="1" applyAlignment="1">
      <alignment horizontal="left" vertical="center" wrapText="1"/>
    </xf>
    <xf numFmtId="0" fontId="2" fillId="3" borderId="3" xfId="63" applyFont="1" applyFill="1" applyBorder="1" applyAlignment="1">
      <alignment horizontal="left" vertical="center" wrapText="1"/>
    </xf>
    <xf numFmtId="0" fontId="2" fillId="3" borderId="21" xfId="63" applyFont="1" applyFill="1" applyBorder="1" applyAlignment="1">
      <alignment horizontal="left" vertical="center" wrapText="1"/>
    </xf>
    <xf numFmtId="0" fontId="3" fillId="3" borderId="4" xfId="63" applyFont="1" applyFill="1" applyBorder="1" applyAlignment="1">
      <alignment horizontal="center" vertical="center" wrapText="1"/>
    </xf>
    <xf numFmtId="0" fontId="3" fillId="3" borderId="4" xfId="63" applyFont="1" applyFill="1" applyBorder="1" applyAlignment="1">
      <alignment horizontal="justify" vertical="center" wrapText="1"/>
    </xf>
    <xf numFmtId="0" fontId="56" fillId="0" borderId="27" xfId="147" applyFont="1" applyBorder="1" applyAlignment="1">
      <alignment horizontal="left" vertical="center"/>
    </xf>
    <xf numFmtId="0" fontId="66" fillId="0" borderId="4" xfId="147" applyFont="1" applyBorder="1" applyAlignment="1">
      <alignment vertical="center" wrapText="1"/>
    </xf>
    <xf numFmtId="0" fontId="2" fillId="0" borderId="24" xfId="63" applyFont="1" applyBorder="1" applyAlignment="1">
      <alignment horizontal="center" vertical="center"/>
    </xf>
    <xf numFmtId="0" fontId="2" fillId="0" borderId="24" xfId="63" applyFont="1" applyBorder="1" applyAlignment="1">
      <alignment horizontal="center"/>
    </xf>
    <xf numFmtId="0" fontId="3" fillId="0" borderId="24" xfId="63" applyFont="1" applyBorder="1" applyAlignment="1">
      <alignment horizontal="center"/>
    </xf>
    <xf numFmtId="0" fontId="41" fillId="0" borderId="4" xfId="0" applyFont="1" applyBorder="1" applyAlignment="1">
      <alignment horizontal="center" vertical="center" wrapText="1"/>
    </xf>
    <xf numFmtId="0" fontId="41" fillId="0" borderId="4" xfId="146" applyFont="1" applyBorder="1" applyAlignment="1">
      <alignment vertical="center" wrapText="1"/>
    </xf>
    <xf numFmtId="0" fontId="41" fillId="0" borderId="4" xfId="146" applyFont="1" applyBorder="1" applyAlignment="1">
      <alignment horizontal="center" vertical="center" wrapText="1"/>
    </xf>
    <xf numFmtId="0" fontId="42" fillId="0" borderId="6" xfId="146" applyFont="1" applyBorder="1" applyAlignment="1">
      <alignment horizontal="left" vertical="center" wrapText="1"/>
    </xf>
    <xf numFmtId="0" fontId="42" fillId="0" borderId="21" xfId="146" applyFont="1" applyBorder="1" applyAlignment="1">
      <alignment horizontal="left" vertical="center" wrapText="1"/>
    </xf>
    <xf numFmtId="0" fontId="42" fillId="0" borderId="4" xfId="0" applyFont="1" applyBorder="1" applyAlignment="1">
      <alignment horizontal="left" vertical="center" wrapText="1"/>
    </xf>
    <xf numFmtId="0" fontId="107" fillId="0" borderId="6" xfId="146" applyFont="1" applyBorder="1" applyAlignment="1">
      <alignment horizontal="left" vertical="center" wrapText="1"/>
    </xf>
    <xf numFmtId="0" fontId="107" fillId="0" borderId="21" xfId="146" applyFont="1" applyBorder="1" applyAlignment="1">
      <alignment horizontal="left" vertical="center" wrapText="1"/>
    </xf>
    <xf numFmtId="0" fontId="55" fillId="0" borderId="4" xfId="146" applyFont="1" applyBorder="1" applyAlignment="1">
      <alignment horizontal="center" vertical="center"/>
    </xf>
    <xf numFmtId="0" fontId="56" fillId="0" borderId="0" xfId="146" applyFont="1" applyAlignment="1">
      <alignment horizontal="left" vertical="center" wrapText="1"/>
    </xf>
    <xf numFmtId="0" fontId="95" fillId="0" borderId="22" xfId="146" applyFont="1" applyBorder="1" applyAlignment="1">
      <alignment horizontal="center"/>
    </xf>
    <xf numFmtId="0" fontId="95" fillId="0" borderId="25" xfId="146" applyFont="1" applyBorder="1" applyAlignment="1">
      <alignment horizontal="center"/>
    </xf>
    <xf numFmtId="0" fontId="95" fillId="0" borderId="23" xfId="146" applyFont="1" applyBorder="1" applyAlignment="1">
      <alignment horizontal="center"/>
    </xf>
    <xf numFmtId="0" fontId="2" fillId="0" borderId="0" xfId="146" applyFont="1" applyAlignment="1">
      <alignment horizontal="left"/>
    </xf>
    <xf numFmtId="0" fontId="95" fillId="0" borderId="4" xfId="0" quotePrefix="1" applyFont="1" applyBorder="1" applyAlignment="1">
      <alignment horizontal="left" vertical="center" wrapText="1"/>
    </xf>
    <xf numFmtId="0" fontId="42" fillId="0" borderId="4" xfId="146" applyFont="1" applyFill="1" applyBorder="1" applyAlignment="1">
      <alignment horizontal="center" vertical="center" wrapText="1"/>
    </xf>
    <xf numFmtId="0" fontId="42" fillId="0" borderId="4" xfId="146" applyFont="1" applyFill="1" applyBorder="1" applyAlignment="1">
      <alignment horizontal="left" vertical="center" wrapText="1"/>
    </xf>
    <xf numFmtId="0" fontId="41" fillId="0" borderId="4" xfId="146" applyFont="1" applyFill="1" applyBorder="1" applyAlignment="1">
      <alignment horizontal="center"/>
    </xf>
    <xf numFmtId="0" fontId="41" fillId="0" borderId="0" xfId="146" applyFont="1" applyFill="1"/>
    <xf numFmtId="0" fontId="41" fillId="0" borderId="4" xfId="146" applyFont="1" applyFill="1" applyBorder="1" applyAlignment="1">
      <alignment horizontal="center" vertical="center" wrapText="1"/>
    </xf>
    <xf numFmtId="0" fontId="41" fillId="0" borderId="4" xfId="146" quotePrefix="1" applyFont="1" applyFill="1" applyBorder="1" applyAlignment="1">
      <alignment horizontal="center" vertical="center" wrapText="1"/>
    </xf>
    <xf numFmtId="0" fontId="41" fillId="0" borderId="4" xfId="146" applyFont="1" applyFill="1" applyBorder="1" applyAlignment="1">
      <alignment horizontal="left" vertical="center" wrapText="1"/>
    </xf>
    <xf numFmtId="0" fontId="3" fillId="0" borderId="37" xfId="146" applyFont="1" applyFill="1" applyBorder="1" applyAlignment="1">
      <alignment horizontal="center" vertical="top" wrapText="1"/>
    </xf>
  </cellXfs>
  <cellStyles count="150">
    <cellStyle name="??" xfId="1" xr:uid="{00000000-0005-0000-0000-000000000000}"/>
    <cellStyle name="?? [0.00]_PRODUCT DETAIL Q1" xfId="2" xr:uid="{00000000-0005-0000-0000-000001000000}"/>
    <cellStyle name="?? [0]" xfId="3" xr:uid="{00000000-0005-0000-0000-000002000000}"/>
    <cellStyle name="?? [0] 2" xfId="4" xr:uid="{00000000-0005-0000-0000-000003000000}"/>
    <cellStyle name="?? [0] 3" xfId="5" xr:uid="{00000000-0005-0000-0000-000004000000}"/>
    <cellStyle name="?? 2" xfId="6" xr:uid="{00000000-0005-0000-0000-000005000000}"/>
    <cellStyle name="?? 3" xfId="7" xr:uid="{00000000-0005-0000-0000-000006000000}"/>
    <cellStyle name="?? 4" xfId="8" xr:uid="{00000000-0005-0000-0000-000007000000}"/>
    <cellStyle name="?? 5" xfId="9" xr:uid="{00000000-0005-0000-0000-000008000000}"/>
    <cellStyle name="?? 6" xfId="10" xr:uid="{00000000-0005-0000-0000-000009000000}"/>
    <cellStyle name="???? [0.00]_PRODUCT DETAIL Q1" xfId="11" xr:uid="{00000000-0005-0000-0000-00000A000000}"/>
    <cellStyle name="????_PRODUCT DETAIL Q1" xfId="12" xr:uid="{00000000-0005-0000-0000-00000B000000}"/>
    <cellStyle name="???_HOBONG" xfId="13" xr:uid="{00000000-0005-0000-0000-00000C000000}"/>
    <cellStyle name="??_(????)??????" xfId="14" xr:uid="{00000000-0005-0000-0000-00000D000000}"/>
    <cellStyle name="AeE­ [0]_INQUIRY ¿μ¾÷AßAø " xfId="15" xr:uid="{00000000-0005-0000-0000-00000E000000}"/>
    <cellStyle name="AeE­_INQUIRY ¿µ¾÷AßAø " xfId="16" xr:uid="{00000000-0005-0000-0000-00000F000000}"/>
    <cellStyle name="AÞ¸¶ [0]_INQUIRY ¿?¾÷AßAø " xfId="17" xr:uid="{00000000-0005-0000-0000-000010000000}"/>
    <cellStyle name="AÞ¸¶_INQUIRY ¿?¾÷AßAø " xfId="18" xr:uid="{00000000-0005-0000-0000-000011000000}"/>
    <cellStyle name="C?AØ_¿?¾÷CoE² " xfId="19" xr:uid="{00000000-0005-0000-0000-000012000000}"/>
    <cellStyle name="C￥AØ_¿μ¾÷CoE² " xfId="20" xr:uid="{00000000-0005-0000-0000-000013000000}"/>
    <cellStyle name="category" xfId="21" xr:uid="{00000000-0005-0000-0000-000014000000}"/>
    <cellStyle name="Comma" xfId="149" builtinId="3"/>
    <cellStyle name="Comma 2" xfId="22" xr:uid="{00000000-0005-0000-0000-000015000000}"/>
    <cellStyle name="Comma 2 2" xfId="23" xr:uid="{00000000-0005-0000-0000-000016000000}"/>
    <cellStyle name="Comma 2 2 2" xfId="143" xr:uid="{00000000-0005-0000-0000-000017000000}"/>
    <cellStyle name="Comma 2 3" xfId="24" xr:uid="{00000000-0005-0000-0000-000018000000}"/>
    <cellStyle name="Comma 2 3 2" xfId="144" xr:uid="{00000000-0005-0000-0000-000019000000}"/>
    <cellStyle name="Comma 2 4" xfId="142" xr:uid="{00000000-0005-0000-0000-00001A000000}"/>
    <cellStyle name="Comma 3" xfId="25" xr:uid="{00000000-0005-0000-0000-00001B000000}"/>
    <cellStyle name="Comma 3 2" xfId="145" xr:uid="{00000000-0005-0000-0000-00001C000000}"/>
    <cellStyle name="Comma0" xfId="26" xr:uid="{00000000-0005-0000-0000-00001D000000}"/>
    <cellStyle name="Comma0 2" xfId="27" xr:uid="{00000000-0005-0000-0000-00001E000000}"/>
    <cellStyle name="Comma0 3" xfId="28" xr:uid="{00000000-0005-0000-0000-00001F000000}"/>
    <cellStyle name="Currency0" xfId="29" xr:uid="{00000000-0005-0000-0000-000020000000}"/>
    <cellStyle name="Currency0 2" xfId="30" xr:uid="{00000000-0005-0000-0000-000021000000}"/>
    <cellStyle name="Currency0 3" xfId="31" xr:uid="{00000000-0005-0000-0000-000022000000}"/>
    <cellStyle name="Date" xfId="32" xr:uid="{00000000-0005-0000-0000-000023000000}"/>
    <cellStyle name="Date 2" xfId="33" xr:uid="{00000000-0005-0000-0000-000024000000}"/>
    <cellStyle name="Date 3" xfId="34" xr:uid="{00000000-0005-0000-0000-000025000000}"/>
    <cellStyle name="Fixed" xfId="35" xr:uid="{00000000-0005-0000-0000-000026000000}"/>
    <cellStyle name="Fixed 2" xfId="36" xr:uid="{00000000-0005-0000-0000-000027000000}"/>
    <cellStyle name="Fixed 3" xfId="37" xr:uid="{00000000-0005-0000-0000-000028000000}"/>
    <cellStyle name="Font Britannic16" xfId="38" xr:uid="{00000000-0005-0000-0000-000029000000}"/>
    <cellStyle name="Font Britannic18" xfId="39" xr:uid="{00000000-0005-0000-0000-00002A000000}"/>
    <cellStyle name="Font CenturyCond 18" xfId="40" xr:uid="{00000000-0005-0000-0000-00002B000000}"/>
    <cellStyle name="Font Cond20" xfId="41" xr:uid="{00000000-0005-0000-0000-00002C000000}"/>
    <cellStyle name="Font LucidaSans16" xfId="42" xr:uid="{00000000-0005-0000-0000-00002D000000}"/>
    <cellStyle name="Font NewCenturyCond18" xfId="43" xr:uid="{00000000-0005-0000-0000-00002E000000}"/>
    <cellStyle name="Font Ottawa14" xfId="44" xr:uid="{00000000-0005-0000-0000-00002F000000}"/>
    <cellStyle name="Font Ottawa16" xfId="45" xr:uid="{00000000-0005-0000-0000-000030000000}"/>
    <cellStyle name="Grey" xfId="46" xr:uid="{00000000-0005-0000-0000-000031000000}"/>
    <cellStyle name="HEADER" xfId="47" xr:uid="{00000000-0005-0000-0000-000032000000}"/>
    <cellStyle name="Header1" xfId="48" xr:uid="{00000000-0005-0000-0000-000033000000}"/>
    <cellStyle name="Header2" xfId="49" xr:uid="{00000000-0005-0000-0000-000034000000}"/>
    <cellStyle name="Heading 1 2" xfId="50" xr:uid="{00000000-0005-0000-0000-000035000000}"/>
    <cellStyle name="Heading 2 2" xfId="51" xr:uid="{00000000-0005-0000-0000-000036000000}"/>
    <cellStyle name="Hoa-Scholl" xfId="52" xr:uid="{00000000-0005-0000-0000-000037000000}"/>
    <cellStyle name="Hyperlink 2" xfId="53" xr:uid="{00000000-0005-0000-0000-000038000000}"/>
    <cellStyle name="Input [yellow]" xfId="54" xr:uid="{00000000-0005-0000-0000-000039000000}"/>
    <cellStyle name="LINE" xfId="55" xr:uid="{00000000-0005-0000-0000-00003A000000}"/>
    <cellStyle name="Model" xfId="56" xr:uid="{00000000-0005-0000-0000-00003B000000}"/>
    <cellStyle name="n" xfId="57" xr:uid="{00000000-0005-0000-0000-00003C000000}"/>
    <cellStyle name="Normal" xfId="0" builtinId="0"/>
    <cellStyle name="Normal - Style1" xfId="58" xr:uid="{00000000-0005-0000-0000-00003E000000}"/>
    <cellStyle name="Normal 10" xfId="59" xr:uid="{00000000-0005-0000-0000-00003F000000}"/>
    <cellStyle name="Normal 11" xfId="146" xr:uid="{00000000-0005-0000-0000-000040000000}"/>
    <cellStyle name="Normal 12" xfId="60" xr:uid="{00000000-0005-0000-0000-000041000000}"/>
    <cellStyle name="Normal 14" xfId="61" xr:uid="{00000000-0005-0000-0000-000042000000}"/>
    <cellStyle name="Normal 15" xfId="62" xr:uid="{00000000-0005-0000-0000-000043000000}"/>
    <cellStyle name="Normal 2" xfId="63" xr:uid="{00000000-0005-0000-0000-000044000000}"/>
    <cellStyle name="Normal 2 2" xfId="64" xr:uid="{00000000-0005-0000-0000-000045000000}"/>
    <cellStyle name="Normal 2 3" xfId="65" xr:uid="{00000000-0005-0000-0000-000046000000}"/>
    <cellStyle name="Normal 2 4" xfId="141" xr:uid="{00000000-0005-0000-0000-000047000000}"/>
    <cellStyle name="Normal 2 5" xfId="66" xr:uid="{00000000-0005-0000-0000-000048000000}"/>
    <cellStyle name="Normal 3" xfId="67" xr:uid="{00000000-0005-0000-0000-000049000000}"/>
    <cellStyle name="Normal 3 2" xfId="68" xr:uid="{00000000-0005-0000-0000-00004A000000}"/>
    <cellStyle name="Normal 3 2 2" xfId="69" xr:uid="{00000000-0005-0000-0000-00004B000000}"/>
    <cellStyle name="Normal 3 2 3" xfId="70" xr:uid="{00000000-0005-0000-0000-00004C000000}"/>
    <cellStyle name="Normal 3 3" xfId="71" xr:uid="{00000000-0005-0000-0000-00004D000000}"/>
    <cellStyle name="Normal 3 3 2" xfId="72" xr:uid="{00000000-0005-0000-0000-00004E000000}"/>
    <cellStyle name="Normal 3 3 3" xfId="73" xr:uid="{00000000-0005-0000-0000-00004F000000}"/>
    <cellStyle name="Normal 3 4" xfId="74" xr:uid="{00000000-0005-0000-0000-000050000000}"/>
    <cellStyle name="Normal 3 4 2" xfId="75" xr:uid="{00000000-0005-0000-0000-000051000000}"/>
    <cellStyle name="Normal 3 4 3" xfId="76" xr:uid="{00000000-0005-0000-0000-000052000000}"/>
    <cellStyle name="Normal 3 5" xfId="77" xr:uid="{00000000-0005-0000-0000-000053000000}"/>
    <cellStyle name="Normal 3 6" xfId="78" xr:uid="{00000000-0005-0000-0000-000054000000}"/>
    <cellStyle name="Normal 4" xfId="79" xr:uid="{00000000-0005-0000-0000-000055000000}"/>
    <cellStyle name="Normal 4 2" xfId="80" xr:uid="{00000000-0005-0000-0000-000056000000}"/>
    <cellStyle name="Normal 4 3" xfId="81" xr:uid="{00000000-0005-0000-0000-000057000000}"/>
    <cellStyle name="Normal 5" xfId="82" xr:uid="{00000000-0005-0000-0000-000058000000}"/>
    <cellStyle name="Normal 5 2" xfId="83" xr:uid="{00000000-0005-0000-0000-000059000000}"/>
    <cellStyle name="Normal 6" xfId="84" xr:uid="{00000000-0005-0000-0000-00005A000000}"/>
    <cellStyle name="Normal 6 2" xfId="85" xr:uid="{00000000-0005-0000-0000-00005B000000}"/>
    <cellStyle name="Normal 6 3" xfId="86" xr:uid="{00000000-0005-0000-0000-00005C000000}"/>
    <cellStyle name="Normal 6 6 2 2" xfId="148" xr:uid="{31110C67-8928-4A8F-8950-E6586C3B3A7E}"/>
    <cellStyle name="Normal 6 6 3 2" xfId="147" xr:uid="{4D6DAD61-BED6-4A2B-9643-9D000D172E96}"/>
    <cellStyle name="Normal 7" xfId="87" xr:uid="{00000000-0005-0000-0000-00005D000000}"/>
    <cellStyle name="Normal 7 2" xfId="88" xr:uid="{00000000-0005-0000-0000-00005E000000}"/>
    <cellStyle name="Normal 7 3" xfId="89" xr:uid="{00000000-0005-0000-0000-00005F000000}"/>
    <cellStyle name="Normal 8" xfId="90" xr:uid="{00000000-0005-0000-0000-000060000000}"/>
    <cellStyle name="Normal 9" xfId="91" xr:uid="{00000000-0005-0000-0000-000061000000}"/>
    <cellStyle name="NORMAL-ADB" xfId="92" xr:uid="{00000000-0005-0000-0000-000062000000}"/>
    <cellStyle name="Percent [2]" xfId="93" xr:uid="{00000000-0005-0000-0000-000063000000}"/>
    <cellStyle name="Siêu nối kết_Book1" xfId="94" xr:uid="{00000000-0005-0000-0000-000064000000}"/>
    <cellStyle name="style_1" xfId="95" xr:uid="{00000000-0005-0000-0000-000065000000}"/>
    <cellStyle name="subhead" xfId="96" xr:uid="{00000000-0005-0000-0000-000066000000}"/>
    <cellStyle name="T" xfId="97" xr:uid="{00000000-0005-0000-0000-000067000000}"/>
    <cellStyle name="th" xfId="98" xr:uid="{00000000-0005-0000-0000-000068000000}"/>
    <cellStyle name="Total 2" xfId="99" xr:uid="{00000000-0005-0000-0000-000069000000}"/>
    <cellStyle name="Total 3" xfId="100" xr:uid="{00000000-0005-0000-0000-00006A000000}"/>
    <cellStyle name="Total 4" xfId="101" xr:uid="{00000000-0005-0000-0000-00006B000000}"/>
    <cellStyle name="viet" xfId="102" xr:uid="{00000000-0005-0000-0000-00006C000000}"/>
    <cellStyle name="viet2" xfId="103" xr:uid="{00000000-0005-0000-0000-00006D000000}"/>
    <cellStyle name=" [0.00]_ Att. 1- Cover" xfId="104" xr:uid="{00000000-0005-0000-0000-00006E000000}"/>
    <cellStyle name="_ Att. 1- Cover" xfId="105" xr:uid="{00000000-0005-0000-0000-00006F000000}"/>
    <cellStyle name="?_ Att. 1- Cover" xfId="106" xr:uid="{00000000-0005-0000-0000-000070000000}"/>
    <cellStyle name="고정소숫점" xfId="107" xr:uid="{00000000-0005-0000-0000-000071000000}"/>
    <cellStyle name="고정출력1" xfId="108" xr:uid="{00000000-0005-0000-0000-000072000000}"/>
    <cellStyle name="고정출력2" xfId="109" xr:uid="{00000000-0005-0000-0000-000073000000}"/>
    <cellStyle name="날짜" xfId="110" xr:uid="{00000000-0005-0000-0000-000074000000}"/>
    <cellStyle name="달러" xfId="111" xr:uid="{00000000-0005-0000-0000-000075000000}"/>
    <cellStyle name="똿뗦먛귟 [0.00]_PRODUCT DETAIL Q1" xfId="112" xr:uid="{00000000-0005-0000-0000-000076000000}"/>
    <cellStyle name="똿뗦먛귟_PRODUCT DETAIL Q1" xfId="113" xr:uid="{00000000-0005-0000-0000-000077000000}"/>
    <cellStyle name="믅됞 [0.00]_PRODUCT DETAIL Q1" xfId="114" xr:uid="{00000000-0005-0000-0000-000078000000}"/>
    <cellStyle name="믅됞_PRODUCT DETAIL Q1" xfId="115" xr:uid="{00000000-0005-0000-0000-000079000000}"/>
    <cellStyle name="백분율_95" xfId="116" xr:uid="{00000000-0005-0000-0000-00007A000000}"/>
    <cellStyle name="뷭?_BOOKSHIP" xfId="117" xr:uid="{00000000-0005-0000-0000-00007B000000}"/>
    <cellStyle name="숫자(R)" xfId="118" xr:uid="{00000000-0005-0000-0000-00007C000000}"/>
    <cellStyle name="자리수" xfId="119" xr:uid="{00000000-0005-0000-0000-00007D000000}"/>
    <cellStyle name="자리수0" xfId="120" xr:uid="{00000000-0005-0000-0000-00007E000000}"/>
    <cellStyle name="콤마 [0]_(type)총괄" xfId="121" xr:uid="{00000000-0005-0000-0000-00007F000000}"/>
    <cellStyle name="콤마_(type)총괄" xfId="122" xr:uid="{00000000-0005-0000-0000-000080000000}"/>
    <cellStyle name="통화 [0]_1202" xfId="123" xr:uid="{00000000-0005-0000-0000-000081000000}"/>
    <cellStyle name="통화_1202" xfId="124" xr:uid="{00000000-0005-0000-0000-000082000000}"/>
    <cellStyle name="퍼센트" xfId="125" xr:uid="{00000000-0005-0000-0000-000083000000}"/>
    <cellStyle name="표준_(정보부문)월별인원계획" xfId="126" xr:uid="{00000000-0005-0000-0000-000084000000}"/>
    <cellStyle name="합산" xfId="127" xr:uid="{00000000-0005-0000-0000-000085000000}"/>
    <cellStyle name="화폐기호" xfId="128" xr:uid="{00000000-0005-0000-0000-000086000000}"/>
    <cellStyle name="화폐기호0" xfId="129" xr:uid="{00000000-0005-0000-0000-000087000000}"/>
    <cellStyle name="一般_99Q3647-ALL-CAS2" xfId="130" xr:uid="{00000000-0005-0000-0000-000088000000}"/>
    <cellStyle name="千分位[0]_Book1" xfId="131" xr:uid="{00000000-0005-0000-0000-000089000000}"/>
    <cellStyle name="千分位_99Q3647-ALL-CAS2" xfId="132" xr:uid="{00000000-0005-0000-0000-00008A000000}"/>
    <cellStyle name="桁区切り [0.00]_Book1" xfId="133" xr:uid="{00000000-0005-0000-0000-00008B000000}"/>
    <cellStyle name="桁区切り_Book1" xfId="134" xr:uid="{00000000-0005-0000-0000-00008C000000}"/>
    <cellStyle name="標準_Book1" xfId="135" xr:uid="{00000000-0005-0000-0000-00008D000000}"/>
    <cellStyle name="貨幣 [0]_Book1" xfId="136" xr:uid="{00000000-0005-0000-0000-00008E000000}"/>
    <cellStyle name="貨幣[0]_BRE" xfId="137" xr:uid="{00000000-0005-0000-0000-00008F000000}"/>
    <cellStyle name="貨幣_Book1" xfId="138" xr:uid="{00000000-0005-0000-0000-000090000000}"/>
    <cellStyle name="通貨 [0.00]_Book1" xfId="139" xr:uid="{00000000-0005-0000-0000-000091000000}"/>
    <cellStyle name="通貨_Book1" xfId="140" xr:uid="{00000000-0005-0000-0000-00009200000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4.xml"/><Relationship Id="rId5" Type="http://schemas.openxmlformats.org/officeDocument/2006/relationships/worksheet" Target="worksheets/sheet5.xml"/><Relationship Id="rId61" Type="http://schemas.openxmlformats.org/officeDocument/2006/relationships/externalLink" Target="externalLinks/externalLink7.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6.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My%20Drive\20.%20T2%20Ph&#249;%20Y&#234;n\HSMT\18102024%20E-HSMT%20G3%20PY%20Trinh\Chuong%205%20va%20bve\241016%20CKKT%20g&#243;i%20VTTB%20T2%20Phu%20Yen.xlsx" TargetMode="External"/><Relationship Id="rId1" Type="http://schemas.openxmlformats.org/officeDocument/2006/relationships/externalLinkPath" Target="/My%20Drive/20.%20T2%20Ph&#249;%20Y&#234;n/HSMT/18102024%20E-HSMT%20G3%20PY%20Trinh/Chuong%205%20va%20bve/241016%20CKKT%20g&#243;i%20VTTB%20T2%20Phu%20Y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Dropbox\D&#7921;%20&#225;n%202024\2.%20T2%20Nghi%20Xu&#226;n\2.%20G&#243;i%20XL\Ch&#432;&#417;ng%20V%20d&#7921;%20th&#7843;o\250124%20CKKT%20g&#243;i%20VTTB%20T2%20Nghi%20Xu&#226;n%20(d&#7921;%20th&#7843;o).xlsx" TargetMode="External"/><Relationship Id="rId1" Type="http://schemas.openxmlformats.org/officeDocument/2006/relationships/externalLinkPath" Target="/Dropbox/D&#7921;%20&#225;n%202024/2.%20T2%20Nghi%20Xu&#226;n/2.%20G&#243;i%20XL/Ch&#432;&#417;ng%20V%20d&#7921;%20th&#7843;o/250124%20CKKT%20g&#243;i%20VTTB%20T2%20Nghi%20Xu&#226;n%20(d&#7921;%20th&#7843;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5.LAP%20E-HSMT%20(04.04.2022)\0.HSMT%20Anh%20S&#417;n%20&#273;&#227;%20ban%20h&#224;nh\19.VTTB%20RIa\382_TTr-BDAXD\25022022%20Yeu%20cau%20ky%20thuat%20VTTB%20Ri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5.LAP%20E-HSMT%20(04.04.2022)\0.HSMT%20Anh%20S&#417;n%20&#273;&#227;%20ban%20h&#224;nh\14.VTTB%20Ky%20Anh%202\1.30032022%20file%20mem%20trinh%20NPC\30032022%20Yeu%20cau%20ky%20thuat%20VTTB%20Ky%20Anh%202%20trinh%20NPC.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Admin\Dropbox\D&#7921;%20&#225;n%202023\Kim%20B&#244;i\g&#243;i%20xl\HSMT\20102022%20DUKT%20XL%20Kim%20B&#244;i.xlsx" TargetMode="External"/><Relationship Id="rId1" Type="http://schemas.openxmlformats.org/officeDocument/2006/relationships/externalLinkPath" Target="file:///C:\Users\Admin\Dropbox\D&#7921;%20&#225;n%202023\Kim%20B&#244;i\g&#243;i%20xl\HSMT\20102022%20DUKT%20XL%20Kim%20B&#244;i.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G:\My%20Drive\13%20Quy%20Chau\G&#243;i%20th&#7847;u%20x&#226;y%20l&#7855;p\1.%20HSMT\22072024%20HSMT%20XL%20Quy%20Chau%20(PH)\Ch&#432;&#417;ng%20V.%20Y&#234;u%20c&#7847;u%20K&#7929;%20thu&#7853;t\22072024%20ch&#432;&#417;ng%205%20(qu&#7923;%20ch&#226;u).xlsx" TargetMode="External"/><Relationship Id="rId1" Type="http://schemas.openxmlformats.org/officeDocument/2006/relationships/externalLinkPath" Target="/My%20Drive/13%20Quy%20Chau/G&#243;i%20th&#7847;u%20x&#226;y%20l&#7855;p/1.%20HSMT/22072024%20HSMT%20XL%20Quy%20Chau%20(PH)/Ch&#432;&#417;ng%20V.%20Y&#234;u%20c&#7847;u%20K&#7929;%20thu&#7853;t/22072024%20ch&#432;&#417;ng%205%20(qu&#7923;%20ch&#226;u).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G:\My%20Drive\du%20an%202023%202024\13%20Quy%20Chau\G&#243;i%20th&#7847;u%20x&#226;y%20l&#7855;p\1.%20HSMT\22072024%20HSMT%20XL%20Quy%20Chau%20(PH)\Ch&#432;&#417;ng%20V.%20Y&#234;u%20c&#7847;u%20K&#7929;%20thu&#7853;t\22072024%20ch&#432;&#417;ng%205%20(qu&#7923;%20ch&#226;u).xlsx" TargetMode="External"/><Relationship Id="rId1" Type="http://schemas.openxmlformats.org/officeDocument/2006/relationships/externalLinkPath" Target="/My%20Drive/du%20an%202023%202024/13%20Quy%20Chau/G&#243;i%20th&#7847;u%20x&#226;y%20l&#7855;p/1.%20HSMT/22072024%20HSMT%20XL%20Quy%20Chau%20(PH)/Ch&#432;&#417;ng%20V.%20Y&#234;u%20c&#7847;u%20K&#7929;%20thu&#7853;t/22072024%20ch&#432;&#417;ng%205%20(qu&#7923;%20ch&#226;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ục lục"/>
      <sheetName val="24kV 1x500"/>
      <sheetName val="38,5kV 1x400"/>
      <sheetName val="CRP MBA"/>
      <sheetName val="Tu MC 24kV"/>
      <sheetName val="Tu đo luong 24"/>
      <sheetName val="24 kVghép nối"/>
      <sheetName val="tu DKX T2"/>
      <sheetName val="DKX T1"/>
      <sheetName val="RPMBA"/>
      <sheetName val="Tủ lộ tổng 40,5kV"/>
      <sheetName val="Tủ liên lạc 24kV"/>
      <sheetName val="RPPD cải tạo"/>
      <sheetName val="MK"/>
      <sheetName val="Tủ STPT"/>
      <sheetName val="tu do dem"/>
      <sheetName val="tu chieu sang"/>
      <sheetName val="LV"/>
      <sheetName val="Data LV"/>
      <sheetName val="Đầu cốt "/>
      <sheetName val="Switch"/>
      <sheetName val="Vat tu xay lap"/>
    </sheetNames>
    <sheetDataSet>
      <sheetData sheetId="0">
        <row r="12">
          <cell r="A12" t="str">
            <v>V.4.8</v>
          </cell>
          <cell r="B12" t="str">
            <v>Tủ sa thải phụ tải</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ục lục"/>
      <sheetName val="ACSR 400-51"/>
      <sheetName val="ACSR 240-32"/>
      <sheetName val="24kV 1x500"/>
      <sheetName val="38,5kV 1x500"/>
      <sheetName val="1x400 (0,6kV)"/>
      <sheetName val="RPPD 1"/>
      <sheetName val="MK"/>
      <sheetName val="TĐKX T1"/>
      <sheetName val="Tủ lộ tổng 40,5kV"/>
      <sheetName val="Tu lien lac 40,5kV"/>
      <sheetName val="Tu lo tong + liên lạc 24kV"/>
      <sheetName val="Tu đo luong 24"/>
      <sheetName val="Tủ liên lạc 24kV"/>
      <sheetName val="Tủ STPT"/>
      <sheetName val="TĐKXT2"/>
      <sheetName val="LV"/>
      <sheetName val="Data LV"/>
      <sheetName val="Đầu cốt "/>
      <sheetName val="Switch"/>
      <sheetName val="Camera"/>
      <sheetName val="PCCC"/>
      <sheetName val="Vat tu xay lap"/>
    </sheetNames>
    <sheetDataSet>
      <sheetData sheetId="0">
        <row r="19">
          <cell r="A19" t="str">
            <v>V.4.15</v>
          </cell>
          <cell r="B19" t="str">
            <v>Tủ điều khiển xa MBA T2 (cải tạo)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ục lục"/>
      <sheetName val="110 CB_NEW"/>
      <sheetName val="110 DS New"/>
      <sheetName val="110 ES"/>
      <sheetName val="110CT"/>
      <sheetName val="110 CVT"/>
      <sheetName val="96 SA"/>
      <sheetName val="72 SA"/>
      <sheetName val="35 SA"/>
      <sheetName val="24SA"/>
      <sheetName val="in-sec-out 24kV"/>
      <sheetName val="Tu đo luong 24"/>
      <sheetName val="Tu dao cam 24"/>
      <sheetName val="MBA TD 22kV"/>
      <sheetName val="MBA TD 35kV"/>
      <sheetName val="in-sec-out 35kV"/>
      <sheetName val="Tu đo luong 35kV"/>
      <sheetName val="380-220VAC"/>
      <sheetName val="220VDC"/>
      <sheetName val="tu nap linh hoat AQ"/>
      <sheetName val="Tu nap"/>
      <sheetName val="ACQUY"/>
      <sheetName val="Giam sat ac quy"/>
      <sheetName val="CRP MBA"/>
      <sheetName val="RPDZ"/>
      <sheetName val="RPPD 1"/>
      <sheetName val="MK"/>
      <sheetName val="ĐK tích hợp"/>
      <sheetName val="Telecom"/>
      <sheetName val="Camera"/>
      <sheetName val="35kV 1x400"/>
      <sheetName val="24kV 1x500"/>
      <sheetName val="24kV 3x50"/>
      <sheetName val="1x400 (0,6kV)"/>
      <sheetName val="LV"/>
      <sheetName val="Data LV"/>
      <sheetName val="Tủ đo đếm"/>
      <sheetName val="Đầu cốt "/>
      <sheetName val="MBA Tu dung 22kV"/>
    </sheetNames>
    <sheetDataSet>
      <sheetData sheetId="0">
        <row r="35">
          <cell r="B35" t="str">
            <v>Hệ thống thông tin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ục lục"/>
      <sheetName val="110 CB_NEW"/>
      <sheetName val="110 DS New"/>
      <sheetName val="110 ES"/>
      <sheetName val="110CT"/>
      <sheetName val="110 CVT"/>
      <sheetName val="96 SA"/>
      <sheetName val="72 SA"/>
      <sheetName val="35 SA"/>
      <sheetName val="24SA"/>
      <sheetName val="in-sec-out 24kV"/>
      <sheetName val="Tu đo luong 24"/>
      <sheetName val="Tu dao cam 24"/>
      <sheetName val="24 tự dùng"/>
      <sheetName val="in-sec-out 35kV"/>
      <sheetName val="Tu đo luong 35kV"/>
      <sheetName val="Tu dao cam 35"/>
      <sheetName val="380-220VAC"/>
      <sheetName val="220VDC"/>
      <sheetName val="Tu nap"/>
      <sheetName val="ACQUY"/>
      <sheetName val="Giam sat ac quy"/>
      <sheetName val="CRP MBA"/>
      <sheetName val="RPDZ"/>
      <sheetName val="RPPD 1"/>
      <sheetName val="Tủ ĐK xa MBA"/>
      <sheetName val="MK"/>
      <sheetName val="Tủ đo đếm"/>
      <sheetName val="ĐK tích hợp"/>
      <sheetName val="Telecom"/>
      <sheetName val="Camera"/>
      <sheetName val="35kV 1x400"/>
      <sheetName val="35kV 3x240"/>
      <sheetName val="24kV 1x500"/>
      <sheetName val="24kV 3x50"/>
      <sheetName val="1x400 (0,6kV)"/>
      <sheetName val="LV"/>
      <sheetName val="Data LV"/>
      <sheetName val="Đầu cốt "/>
      <sheetName val="MBA Tu dung 22kV"/>
    </sheetNames>
    <sheetDataSet>
      <sheetData sheetId="0">
        <row r="31">
          <cell r="A31" t="str">
            <v>V.4.27</v>
          </cell>
        </row>
        <row r="33">
          <cell r="B33" t="str">
            <v>Camera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ục lục"/>
      <sheetName val="ACSR400-51"/>
      <sheetName val="ACSR300-39"/>
      <sheetName val="TK50"/>
      <sheetName val="OPGW70-24"/>
      <sheetName val="AACSR 300-50"/>
      <sheetName val="ACSR120-19"/>
      <sheetName val="ACSR240-32"/>
      <sheetName val="35kV 3x240"/>
      <sheetName val="35kV 1x400"/>
      <sheetName val="24kV 1x500"/>
      <sheetName val="24kV 3x50"/>
      <sheetName val="1x400 (0,6kV)"/>
      <sheetName val="OPGW"/>
      <sheetName val="Phlox59"/>
      <sheetName val="ADSS."/>
      <sheetName val="ADSS"/>
      <sheetName val="CQ TV"/>
      <sheetName val="ADSS1"/>
      <sheetName val="TK50."/>
      <sheetName val="Cach dien"/>
      <sheetName val="Chuỗi cách điện"/>
      <sheetName val="Sứ đứng 22"/>
      <sheetName val="Polymer 35"/>
      <sheetName val="Sứ đứng 110"/>
      <sheetName val="CTTR24"/>
      <sheetName val="CDPT22"/>
      <sheetName val="Sứ đứng 35"/>
      <sheetName val="FCO 35kV"/>
      <sheetName val="CSV22kV"/>
      <sheetName val="35 SA"/>
      <sheetName val="CDPT35"/>
      <sheetName val="MBA TD 35kV"/>
      <sheetName val="MBA TD 22kV"/>
      <sheetName val="Cột thép"/>
      <sheetName val="PCCC"/>
      <sheetName val="Dau cot kep cuc"/>
      <sheetName val="Vat tu xay lap"/>
    </sheetNames>
    <sheetDataSet>
      <sheetData sheetId="0">
        <row r="7">
          <cell r="B7">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ục lục"/>
      <sheetName val="ACSR400-51"/>
      <sheetName val="ACSR185-29"/>
      <sheetName val="ACSR240-32"/>
      <sheetName val="TK50"/>
      <sheetName val="OPGW 57-24"/>
      <sheetName val="ADSS"/>
      <sheetName val="35kV 1x400"/>
      <sheetName val="35kV 3x35"/>
      <sheetName val="35kV 3x240"/>
      <sheetName val="Cach dien"/>
      <sheetName val="Chuỗi cách điện"/>
      <sheetName val="Sứ đứng 110"/>
      <sheetName val="OPGW70-24"/>
      <sheetName val="AACSR 300-50"/>
      <sheetName val="AACSR 465-60"/>
      <sheetName val="Phlox75.5"/>
      <sheetName val="CQ TV"/>
      <sheetName val="ADSS1"/>
      <sheetName val="1x400 (0,6kV)"/>
      <sheetName val="Polymer 35"/>
      <sheetName val="CTTR24"/>
      <sheetName val="MBA TD 22kV"/>
      <sheetName val="Sứ đứng 35"/>
      <sheetName val="FCO 35kV"/>
      <sheetName val="35 SA"/>
      <sheetName val="CDPT35"/>
      <sheetName val="MBA TD 35kV"/>
      <sheetName val="Cột thép"/>
      <sheetName val="PCCC"/>
      <sheetName val="Dau cot kep cuc"/>
      <sheetName val="hóa chất giảm điện trở"/>
      <sheetName val="Vat tu xay lap"/>
    </sheetNames>
    <sheetDataSet>
      <sheetData sheetId="0">
        <row r="21">
          <cell r="B21">
            <v>18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ục lục"/>
      <sheetName val="ACSR400-51"/>
      <sheetName val="ACSR185-29"/>
      <sheetName val="ACSR240-32"/>
      <sheetName val="TK50"/>
      <sheetName val="OPGW 57-24"/>
      <sheetName val="ADSS"/>
      <sheetName val="35kV 1x400"/>
      <sheetName val="35kV 3x35"/>
      <sheetName val="35kV 3x240"/>
      <sheetName val="Cach dien"/>
      <sheetName val="Chuỗi cách điện"/>
      <sheetName val="Sứ đứng 110"/>
      <sheetName val="OPGW70-24"/>
      <sheetName val="AACSR 300-50"/>
      <sheetName val="AACSR 465-60"/>
      <sheetName val="Phlox75.5"/>
      <sheetName val="CQ TV"/>
      <sheetName val="ADSS1"/>
      <sheetName val="1x400 (0,6kV)"/>
      <sheetName val="Polymer 35"/>
      <sheetName val="CTTR24"/>
      <sheetName val="MBA TD 22kV"/>
      <sheetName val="Sứ đứng 35"/>
      <sheetName val="FCO 35kV"/>
      <sheetName val="35 SA"/>
      <sheetName val="CDPT35"/>
      <sheetName val="MBA TD 35kV"/>
      <sheetName val="Cột thép"/>
      <sheetName val="PCCC"/>
      <sheetName val="Dau cot kep cuc"/>
      <sheetName val="hóa chất giảm điện trở"/>
      <sheetName val="Vat tu xay lap"/>
    </sheetNames>
    <sheetDataSet>
      <sheetData sheetId="0">
        <row r="21">
          <cell r="B21">
            <v>18</v>
          </cell>
          <cell r="C21" t="str">
            <v>Thông số kỹ thuật VTTB PCCC</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workbookViewId="0"/>
  </sheetViews>
  <sheetFormatPr defaultColWidth="9.33203125" defaultRowHeight="15.6"/>
  <cols>
    <col min="1" max="1" width="9.44140625" style="77" customWidth="1"/>
    <col min="2" max="2" width="73.77734375" style="81" customWidth="1"/>
    <col min="3" max="3" width="9.33203125" style="51"/>
    <col min="4" max="4" width="26.109375" style="51" customWidth="1"/>
    <col min="5" max="5" width="0" style="51" hidden="1" customWidth="1"/>
    <col min="6" max="6" width="82.77734375" style="51" hidden="1" customWidth="1"/>
    <col min="7" max="7" width="0" style="51" hidden="1" customWidth="1"/>
    <col min="8" max="16384" width="9.33203125" style="51"/>
  </cols>
  <sheetData>
    <row r="1" spans="1:2" s="112" customFormat="1" ht="25.2" customHeight="1">
      <c r="A1" s="252" t="s">
        <v>0</v>
      </c>
      <c r="B1" s="253" t="s">
        <v>1</v>
      </c>
    </row>
    <row r="2" spans="1:2" s="112" customFormat="1" ht="39.75" customHeight="1">
      <c r="A2" s="673" t="s">
        <v>2</v>
      </c>
      <c r="B2" s="674"/>
    </row>
    <row r="3" spans="1:2" s="112" customFormat="1" ht="25.5" customHeight="1">
      <c r="A3" s="675" t="s">
        <v>3</v>
      </c>
      <c r="B3" s="676"/>
    </row>
    <row r="4" spans="1:2" s="112" customFormat="1">
      <c r="A4" s="254" t="s">
        <v>4</v>
      </c>
      <c r="B4" s="137" t="s">
        <v>5</v>
      </c>
    </row>
    <row r="5" spans="1:2" s="112" customFormat="1" hidden="1">
      <c r="A5" s="274" t="s">
        <v>6</v>
      </c>
      <c r="B5" s="98" t="s">
        <v>7</v>
      </c>
    </row>
    <row r="6" spans="1:2" s="112" customFormat="1" ht="24" hidden="1" customHeight="1">
      <c r="A6" s="274" t="s">
        <v>8</v>
      </c>
      <c r="B6" s="98" t="s">
        <v>9</v>
      </c>
    </row>
    <row r="7" spans="1:2" s="112" customFormat="1" ht="20.25" hidden="1" customHeight="1">
      <c r="A7" s="274" t="s">
        <v>10</v>
      </c>
      <c r="B7" s="98" t="s">
        <v>11</v>
      </c>
    </row>
    <row r="8" spans="1:2" s="112" customFormat="1" ht="23.25" hidden="1" customHeight="1">
      <c r="A8" s="274" t="s">
        <v>12</v>
      </c>
      <c r="B8" s="98" t="s">
        <v>13</v>
      </c>
    </row>
    <row r="9" spans="1:2" s="112" customFormat="1" hidden="1">
      <c r="A9" s="274" t="s">
        <v>14</v>
      </c>
      <c r="B9" s="98" t="s">
        <v>16</v>
      </c>
    </row>
    <row r="10" spans="1:2" s="112" customFormat="1" hidden="1">
      <c r="A10" s="274" t="s">
        <v>15</v>
      </c>
      <c r="B10" s="98" t="s">
        <v>18</v>
      </c>
    </row>
    <row r="11" spans="1:2" s="112" customFormat="1" hidden="1">
      <c r="A11" s="274" t="s">
        <v>17</v>
      </c>
      <c r="B11" s="98" t="s">
        <v>20</v>
      </c>
    </row>
    <row r="12" spans="1:2" s="112" customFormat="1" ht="23.25" customHeight="1">
      <c r="A12" s="274" t="s">
        <v>6</v>
      </c>
      <c r="B12" s="98" t="s">
        <v>22</v>
      </c>
    </row>
    <row r="13" spans="1:2" s="112" customFormat="1" ht="23.25" customHeight="1">
      <c r="A13" s="274" t="s">
        <v>8</v>
      </c>
      <c r="B13" s="98" t="s">
        <v>3242</v>
      </c>
    </row>
    <row r="14" spans="1:2" s="112" customFormat="1" ht="23.25" hidden="1" customHeight="1">
      <c r="A14" s="274" t="s">
        <v>23</v>
      </c>
      <c r="B14" s="657" t="s">
        <v>3244</v>
      </c>
    </row>
    <row r="15" spans="1:2" s="112" customFormat="1" ht="23.25" customHeight="1">
      <c r="A15" s="274" t="s">
        <v>10</v>
      </c>
      <c r="B15" s="98" t="s">
        <v>3243</v>
      </c>
    </row>
    <row r="16" spans="1:2" s="112" customFormat="1" ht="23.25" customHeight="1">
      <c r="A16" s="274" t="s">
        <v>12</v>
      </c>
      <c r="B16" s="98" t="s">
        <v>3251</v>
      </c>
    </row>
    <row r="17" spans="1:4" s="112" customFormat="1" ht="23.25" customHeight="1">
      <c r="A17" s="274" t="s">
        <v>14</v>
      </c>
      <c r="B17" s="142" t="s">
        <v>3253</v>
      </c>
    </row>
    <row r="18" spans="1:4" s="112" customFormat="1" hidden="1">
      <c r="A18" s="274" t="s">
        <v>26</v>
      </c>
      <c r="B18" s="657" t="s">
        <v>3247</v>
      </c>
    </row>
    <row r="19" spans="1:4" s="112" customFormat="1">
      <c r="A19" s="274" t="s">
        <v>15</v>
      </c>
      <c r="B19" s="98" t="s">
        <v>2791</v>
      </c>
    </row>
    <row r="20" spans="1:4" ht="31.2">
      <c r="A20" s="274" t="s">
        <v>17</v>
      </c>
      <c r="B20" s="142" t="s">
        <v>35</v>
      </c>
    </row>
    <row r="21" spans="1:4" s="112" customFormat="1" hidden="1">
      <c r="A21" s="274" t="s">
        <v>29</v>
      </c>
      <c r="B21" s="450" t="s">
        <v>3137</v>
      </c>
      <c r="C21" s="51"/>
      <c r="D21" s="51"/>
    </row>
    <row r="22" spans="1:4">
      <c r="A22" s="659" t="s">
        <v>19</v>
      </c>
      <c r="B22" s="142" t="s">
        <v>3254</v>
      </c>
    </row>
    <row r="23" spans="1:4" s="112" customFormat="1" hidden="1">
      <c r="A23" s="274" t="s">
        <v>31</v>
      </c>
      <c r="B23" s="450" t="s">
        <v>3128</v>
      </c>
      <c r="C23" s="51"/>
      <c r="D23" s="51"/>
    </row>
    <row r="24" spans="1:4" s="112" customFormat="1">
      <c r="A24" s="274" t="s">
        <v>21</v>
      </c>
      <c r="B24" s="142" t="s">
        <v>36</v>
      </c>
      <c r="C24" s="51"/>
      <c r="D24" s="51"/>
    </row>
    <row r="25" spans="1:4" s="112" customFormat="1" hidden="1">
      <c r="A25" s="274" t="s">
        <v>33</v>
      </c>
      <c r="B25" s="450" t="s">
        <v>2570</v>
      </c>
      <c r="C25" s="51"/>
      <c r="D25" s="51"/>
    </row>
    <row r="26" spans="1:4" s="112" customFormat="1" hidden="1">
      <c r="A26" s="274" t="s">
        <v>34</v>
      </c>
      <c r="B26" s="450" t="s">
        <v>2805</v>
      </c>
      <c r="C26" s="51"/>
      <c r="D26" s="51"/>
    </row>
    <row r="27" spans="1:4" s="115" customFormat="1" hidden="1">
      <c r="A27" s="274" t="s">
        <v>2571</v>
      </c>
      <c r="B27" s="450" t="s">
        <v>3138</v>
      </c>
      <c r="C27" s="91"/>
      <c r="D27" s="91"/>
    </row>
    <row r="28" spans="1:4" s="112" customFormat="1">
      <c r="A28" s="274" t="s">
        <v>23</v>
      </c>
      <c r="B28" s="142" t="s">
        <v>37</v>
      </c>
      <c r="C28" s="51"/>
      <c r="D28" s="51"/>
    </row>
    <row r="29" spans="1:4" s="112" customFormat="1">
      <c r="A29" s="274" t="s">
        <v>24</v>
      </c>
      <c r="B29" s="142" t="s">
        <v>38</v>
      </c>
      <c r="C29" s="51"/>
      <c r="D29" s="51"/>
    </row>
    <row r="30" spans="1:4" s="112" customFormat="1">
      <c r="A30" s="274" t="s">
        <v>25</v>
      </c>
      <c r="B30" s="142" t="s">
        <v>39</v>
      </c>
      <c r="C30" s="51"/>
      <c r="D30" s="51"/>
    </row>
    <row r="31" spans="1:4" s="112" customFormat="1">
      <c r="A31" s="274" t="s">
        <v>26</v>
      </c>
      <c r="B31" s="142" t="s">
        <v>1495</v>
      </c>
      <c r="C31" s="51"/>
      <c r="D31" s="51"/>
    </row>
    <row r="32" spans="1:4" s="112" customFormat="1">
      <c r="A32" s="274" t="s">
        <v>27</v>
      </c>
      <c r="B32" s="142" t="s">
        <v>3249</v>
      </c>
      <c r="C32" s="51"/>
      <c r="D32" s="51"/>
    </row>
    <row r="33" spans="1:6" ht="16.8" hidden="1">
      <c r="A33" s="274" t="s">
        <v>28</v>
      </c>
      <c r="B33" s="648" t="s">
        <v>40</v>
      </c>
      <c r="C33" s="649"/>
      <c r="D33" s="650"/>
      <c r="E33" s="114"/>
      <c r="F33" s="115"/>
    </row>
    <row r="34" spans="1:6" ht="16.8" hidden="1">
      <c r="A34" s="274" t="s">
        <v>29</v>
      </c>
      <c r="B34" s="648" t="s">
        <v>41</v>
      </c>
      <c r="C34" s="649"/>
      <c r="D34" s="650">
        <v>25</v>
      </c>
      <c r="E34" s="114" t="s">
        <v>42</v>
      </c>
      <c r="F34" s="115" t="s">
        <v>43</v>
      </c>
    </row>
    <row r="35" spans="1:6" ht="16.8" hidden="1">
      <c r="A35" s="274" t="s">
        <v>30</v>
      </c>
      <c r="B35" s="648" t="s">
        <v>44</v>
      </c>
      <c r="C35" s="649"/>
      <c r="D35" s="650">
        <v>52</v>
      </c>
      <c r="E35" s="114" t="s">
        <v>42</v>
      </c>
      <c r="F35" s="115" t="s">
        <v>43</v>
      </c>
    </row>
    <row r="36" spans="1:6" ht="16.8" hidden="1">
      <c r="A36" s="274" t="s">
        <v>31</v>
      </c>
      <c r="B36" s="648" t="s">
        <v>45</v>
      </c>
      <c r="C36" s="649"/>
      <c r="D36" s="650">
        <v>18</v>
      </c>
      <c r="E36" s="113" t="s">
        <v>42</v>
      </c>
      <c r="F36" s="115" t="s">
        <v>46</v>
      </c>
    </row>
    <row r="37" spans="1:6" ht="16.8" hidden="1">
      <c r="A37" s="274" t="s">
        <v>32</v>
      </c>
      <c r="B37" s="648" t="s">
        <v>47</v>
      </c>
      <c r="C37" s="649"/>
      <c r="D37" s="650">
        <v>30</v>
      </c>
      <c r="E37" s="113" t="s">
        <v>42</v>
      </c>
      <c r="F37" s="115" t="s">
        <v>46</v>
      </c>
    </row>
  </sheetData>
  <mergeCells count="2">
    <mergeCell ref="A2:B2"/>
    <mergeCell ref="A3:B3"/>
  </mergeCells>
  <phoneticPr fontId="67" type="noConversion"/>
  <dataValidations disablePrompts="1" count="2">
    <dataValidation type="textLength" allowBlank="1" showInputMessage="1" showErrorMessage="1" errorTitle="Lỗi" error="Tối đa 2000 ký tự" sqref="B36:B37" xr:uid="{00000000-0002-0000-0000-000000000000}">
      <formula1>0</formula1>
      <formula2>2000</formula2>
    </dataValidation>
    <dataValidation type="textLength" allowBlank="1" showInputMessage="1" showErrorMessage="1" errorTitle="Lỗi" error="Tối đa 250 ký tự" sqref="E36:E37 C36:C37" xr:uid="{00000000-0002-0000-0000-000001000000}">
      <formula1>0</formula1>
      <formula2>250</formula2>
    </dataValidation>
  </dataValidations>
  <printOptions horizontalCentered="1"/>
  <pageMargins left="0.7" right="0.5" top="0.5" bottom="0.5" header="0" footer="0"/>
  <pageSetup paperSize="9" scale="89" fitToHeight="2" orientation="portrait" horizontalDpi="300" verticalDpi="300"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9"/>
  <sheetViews>
    <sheetView workbookViewId="0"/>
  </sheetViews>
  <sheetFormatPr defaultColWidth="9.33203125" defaultRowHeight="15.6"/>
  <cols>
    <col min="1" max="1" width="7.109375" style="52" customWidth="1"/>
    <col min="2" max="2" width="38.44140625" style="51" customWidth="1"/>
    <col min="3" max="3" width="10.33203125" style="52" bestFit="1" customWidth="1"/>
    <col min="4" max="4" width="27.6640625" style="52" customWidth="1"/>
    <col min="5" max="5" width="16.6640625" style="52" customWidth="1"/>
    <col min="6" max="16384" width="9.33203125" style="51"/>
  </cols>
  <sheetData>
    <row r="1" spans="1:5" ht="25.2" customHeight="1">
      <c r="A1" s="65" t="str">
        <f>+'Mục lục'!A5</f>
        <v>V.4.1</v>
      </c>
      <c r="B1" s="235" t="str">
        <f>'Mục lục'!B5</f>
        <v xml:space="preserve">Máy cắt 3 pha SF6, ngoài trời 123kV-1250A-31,5kA/1s </v>
      </c>
    </row>
    <row r="2" spans="1:5" ht="38.700000000000003" customHeight="1">
      <c r="A2" s="67" t="s">
        <v>4</v>
      </c>
      <c r="B2" s="251" t="s">
        <v>48</v>
      </c>
      <c r="C2" s="67" t="s">
        <v>49</v>
      </c>
      <c r="D2" s="67" t="s">
        <v>50</v>
      </c>
      <c r="E2" s="67" t="s">
        <v>51</v>
      </c>
    </row>
    <row r="3" spans="1:5">
      <c r="A3" s="139">
        <v>1</v>
      </c>
      <c r="B3" s="142" t="s">
        <v>52</v>
      </c>
      <c r="C3" s="139"/>
      <c r="D3" s="139" t="s">
        <v>53</v>
      </c>
      <c r="E3" s="139"/>
    </row>
    <row r="4" spans="1:5">
      <c r="A4" s="139">
        <v>2</v>
      </c>
      <c r="B4" s="142" t="s">
        <v>54</v>
      </c>
      <c r="C4" s="139"/>
      <c r="D4" s="139" t="s">
        <v>53</v>
      </c>
      <c r="E4" s="139"/>
    </row>
    <row r="5" spans="1:5">
      <c r="A5" s="139">
        <v>3</v>
      </c>
      <c r="B5" s="142" t="s">
        <v>55</v>
      </c>
      <c r="C5" s="139"/>
      <c r="D5" s="139" t="s">
        <v>53</v>
      </c>
      <c r="E5" s="139"/>
    </row>
    <row r="6" spans="1:5">
      <c r="A6" s="139">
        <v>4</v>
      </c>
      <c r="B6" s="142" t="s">
        <v>56</v>
      </c>
      <c r="C6" s="139"/>
      <c r="D6" s="139" t="s">
        <v>57</v>
      </c>
      <c r="E6" s="139"/>
    </row>
    <row r="7" spans="1:5" ht="31.2">
      <c r="A7" s="139">
        <v>5</v>
      </c>
      <c r="B7" s="142" t="s">
        <v>58</v>
      </c>
      <c r="C7" s="139"/>
      <c r="D7" s="139" t="s">
        <v>59</v>
      </c>
      <c r="E7" s="139"/>
    </row>
    <row r="8" spans="1:5" ht="31.2">
      <c r="A8" s="139">
        <v>6</v>
      </c>
      <c r="B8" s="142" t="s">
        <v>60</v>
      </c>
      <c r="C8" s="139"/>
      <c r="D8" s="139" t="s">
        <v>61</v>
      </c>
      <c r="E8" s="139"/>
    </row>
    <row r="9" spans="1:5" ht="31.2">
      <c r="A9" s="139">
        <v>7</v>
      </c>
      <c r="B9" s="142" t="s">
        <v>62</v>
      </c>
      <c r="C9" s="139"/>
      <c r="D9" s="139" t="s">
        <v>63</v>
      </c>
      <c r="E9" s="139"/>
    </row>
    <row r="10" spans="1:5">
      <c r="A10" s="139">
        <v>8</v>
      </c>
      <c r="B10" s="142" t="s">
        <v>64</v>
      </c>
      <c r="C10" s="139"/>
      <c r="D10" s="139" t="s">
        <v>65</v>
      </c>
      <c r="E10" s="139"/>
    </row>
    <row r="11" spans="1:5">
      <c r="A11" s="139">
        <v>9</v>
      </c>
      <c r="B11" s="142" t="s">
        <v>66</v>
      </c>
      <c r="C11" s="139"/>
      <c r="D11" s="139" t="s">
        <v>57</v>
      </c>
      <c r="E11" s="139"/>
    </row>
    <row r="12" spans="1:5">
      <c r="A12" s="139">
        <v>5</v>
      </c>
      <c r="B12" s="142" t="s">
        <v>67</v>
      </c>
      <c r="C12" s="139"/>
      <c r="D12" s="139" t="s">
        <v>68</v>
      </c>
      <c r="E12" s="139"/>
    </row>
    <row r="13" spans="1:5" ht="18">
      <c r="A13" s="139">
        <v>6</v>
      </c>
      <c r="B13" s="142" t="s">
        <v>69</v>
      </c>
      <c r="C13" s="139"/>
      <c r="D13" s="139" t="s">
        <v>70</v>
      </c>
      <c r="E13" s="139"/>
    </row>
    <row r="14" spans="1:5" ht="46.8">
      <c r="A14" s="139">
        <v>7</v>
      </c>
      <c r="B14" s="142" t="s">
        <v>71</v>
      </c>
      <c r="C14" s="139"/>
      <c r="D14" s="139" t="s">
        <v>72</v>
      </c>
      <c r="E14" s="139"/>
    </row>
    <row r="15" spans="1:5">
      <c r="A15" s="139">
        <v>8</v>
      </c>
      <c r="B15" s="142" t="s">
        <v>73</v>
      </c>
      <c r="C15" s="139" t="s">
        <v>74</v>
      </c>
      <c r="D15" s="139">
        <v>110</v>
      </c>
      <c r="E15" s="139"/>
    </row>
    <row r="16" spans="1:5">
      <c r="A16" s="139">
        <v>9</v>
      </c>
      <c r="B16" s="142" t="s">
        <v>75</v>
      </c>
      <c r="C16" s="139" t="s">
        <v>74</v>
      </c>
      <c r="D16" s="139" t="s">
        <v>76</v>
      </c>
      <c r="E16" s="139"/>
    </row>
    <row r="17" spans="1:5">
      <c r="A17" s="139">
        <v>10</v>
      </c>
      <c r="B17" s="142" t="s">
        <v>77</v>
      </c>
      <c r="C17" s="139" t="s">
        <v>78</v>
      </c>
      <c r="D17" s="130" t="s">
        <v>79</v>
      </c>
      <c r="E17" s="130"/>
    </row>
    <row r="18" spans="1:5">
      <c r="A18" s="139">
        <v>12</v>
      </c>
      <c r="B18" s="142" t="s">
        <v>80</v>
      </c>
      <c r="C18" s="139" t="s">
        <v>81</v>
      </c>
      <c r="D18" s="139">
        <v>50</v>
      </c>
      <c r="E18" s="139"/>
    </row>
    <row r="19" spans="1:5" s="91" customFormat="1">
      <c r="A19" s="139">
        <v>13</v>
      </c>
      <c r="B19" s="142" t="s">
        <v>82</v>
      </c>
      <c r="C19" s="139" t="s">
        <v>83</v>
      </c>
      <c r="D19" s="130" t="s">
        <v>84</v>
      </c>
      <c r="E19" s="130"/>
    </row>
    <row r="20" spans="1:5">
      <c r="A20" s="139">
        <v>14</v>
      </c>
      <c r="B20" s="142" t="s">
        <v>85</v>
      </c>
      <c r="C20" s="139" t="s">
        <v>86</v>
      </c>
      <c r="D20" s="130" t="s">
        <v>87</v>
      </c>
      <c r="E20" s="130"/>
    </row>
    <row r="21" spans="1:5" s="91" customFormat="1" ht="31.2">
      <c r="A21" s="139">
        <v>15</v>
      </c>
      <c r="B21" s="142" t="s">
        <v>88</v>
      </c>
      <c r="C21" s="139" t="s">
        <v>89</v>
      </c>
      <c r="D21" s="130" t="s">
        <v>90</v>
      </c>
      <c r="E21" s="130"/>
    </row>
    <row r="22" spans="1:5" ht="31.2">
      <c r="A22" s="139">
        <v>16</v>
      </c>
      <c r="B22" s="142" t="s">
        <v>91</v>
      </c>
      <c r="C22" s="139" t="s">
        <v>89</v>
      </c>
      <c r="D22" s="139" t="s">
        <v>92</v>
      </c>
      <c r="E22" s="139"/>
    </row>
    <row r="23" spans="1:5" ht="52.5" customHeight="1">
      <c r="A23" s="139">
        <v>15</v>
      </c>
      <c r="B23" s="142" t="s">
        <v>93</v>
      </c>
      <c r="C23" s="139" t="s">
        <v>89</v>
      </c>
      <c r="D23" s="139" t="s">
        <v>94</v>
      </c>
      <c r="E23" s="139"/>
    </row>
    <row r="24" spans="1:5">
      <c r="A24" s="139">
        <v>16</v>
      </c>
      <c r="B24" s="142" t="s">
        <v>95</v>
      </c>
      <c r="C24" s="139" t="s">
        <v>96</v>
      </c>
      <c r="D24" s="139" t="s">
        <v>53</v>
      </c>
      <c r="E24" s="139"/>
    </row>
    <row r="25" spans="1:5" ht="46.8">
      <c r="A25" s="139">
        <v>17</v>
      </c>
      <c r="B25" s="142" t="s">
        <v>97</v>
      </c>
      <c r="C25" s="139" t="s">
        <v>98</v>
      </c>
      <c r="D25" s="139" t="s">
        <v>53</v>
      </c>
      <c r="E25" s="139"/>
    </row>
    <row r="26" spans="1:5">
      <c r="A26" s="139">
        <v>18</v>
      </c>
      <c r="B26" s="142" t="s">
        <v>99</v>
      </c>
      <c r="C26" s="139" t="s">
        <v>100</v>
      </c>
      <c r="D26" s="139" t="s">
        <v>101</v>
      </c>
      <c r="E26" s="139"/>
    </row>
    <row r="27" spans="1:5">
      <c r="A27" s="139">
        <v>19</v>
      </c>
      <c r="B27" s="142" t="s">
        <v>102</v>
      </c>
      <c r="C27" s="139"/>
      <c r="D27" s="139" t="s">
        <v>103</v>
      </c>
      <c r="E27" s="139"/>
    </row>
    <row r="28" spans="1:5" ht="31.2">
      <c r="A28" s="139">
        <v>20</v>
      </c>
      <c r="B28" s="142" t="s">
        <v>104</v>
      </c>
      <c r="C28" s="139" t="s">
        <v>105</v>
      </c>
      <c r="D28" s="139" t="s">
        <v>106</v>
      </c>
      <c r="E28" s="139"/>
    </row>
    <row r="29" spans="1:5">
      <c r="A29" s="139"/>
      <c r="B29" s="142" t="s">
        <v>107</v>
      </c>
      <c r="C29" s="139"/>
      <c r="D29" s="139"/>
      <c r="E29" s="139"/>
    </row>
    <row r="30" spans="1:5">
      <c r="A30" s="139"/>
      <c r="B30" s="142" t="s">
        <v>108</v>
      </c>
      <c r="C30" s="139"/>
      <c r="D30" s="139"/>
      <c r="E30" s="139"/>
    </row>
    <row r="31" spans="1:5">
      <c r="A31" s="139"/>
      <c r="B31" s="142" t="s">
        <v>109</v>
      </c>
      <c r="C31" s="139"/>
      <c r="D31" s="139"/>
      <c r="E31" s="139"/>
    </row>
    <row r="32" spans="1:5" ht="31.2">
      <c r="A32" s="139">
        <v>21</v>
      </c>
      <c r="B32" s="142" t="s">
        <v>110</v>
      </c>
      <c r="C32" s="139" t="s">
        <v>111</v>
      </c>
      <c r="D32" s="139" t="s">
        <v>112</v>
      </c>
      <c r="E32" s="139"/>
    </row>
    <row r="33" spans="1:5">
      <c r="A33" s="139"/>
      <c r="B33" s="142" t="s">
        <v>113</v>
      </c>
      <c r="C33" s="139"/>
      <c r="D33" s="139"/>
      <c r="E33" s="139"/>
    </row>
    <row r="34" spans="1:5">
      <c r="A34" s="139"/>
      <c r="B34" s="142" t="s">
        <v>114</v>
      </c>
      <c r="C34" s="139"/>
      <c r="D34" s="139"/>
      <c r="E34" s="139"/>
    </row>
    <row r="35" spans="1:5">
      <c r="A35" s="139"/>
      <c r="B35" s="142" t="s">
        <v>115</v>
      </c>
      <c r="C35" s="139"/>
      <c r="D35" s="139"/>
      <c r="E35" s="139"/>
    </row>
    <row r="36" spans="1:5" ht="31.2">
      <c r="A36" s="139">
        <v>22</v>
      </c>
      <c r="B36" s="142" t="s">
        <v>116</v>
      </c>
      <c r="C36" s="139"/>
      <c r="D36" s="139" t="s">
        <v>117</v>
      </c>
      <c r="E36" s="139"/>
    </row>
    <row r="37" spans="1:5">
      <c r="A37" s="139"/>
      <c r="B37" s="142" t="s">
        <v>118</v>
      </c>
      <c r="C37" s="139"/>
      <c r="D37" s="139"/>
      <c r="E37" s="139"/>
    </row>
    <row r="38" spans="1:5">
      <c r="A38" s="139">
        <v>23</v>
      </c>
      <c r="B38" s="142" t="s">
        <v>119</v>
      </c>
      <c r="C38" s="139"/>
      <c r="D38" s="139"/>
      <c r="E38" s="139"/>
    </row>
    <row r="39" spans="1:5">
      <c r="A39" s="139">
        <v>23.1</v>
      </c>
      <c r="B39" s="142" t="s">
        <v>56</v>
      </c>
      <c r="C39" s="139"/>
      <c r="D39" s="139" t="s">
        <v>120</v>
      </c>
      <c r="E39" s="139"/>
    </row>
    <row r="40" spans="1:5">
      <c r="A40" s="139">
        <v>23.2</v>
      </c>
      <c r="B40" s="142" t="s">
        <v>121</v>
      </c>
      <c r="C40" s="139"/>
      <c r="D40" s="139" t="s">
        <v>122</v>
      </c>
      <c r="E40" s="139"/>
    </row>
    <row r="41" spans="1:5" ht="31.2">
      <c r="A41" s="139">
        <v>23.3</v>
      </c>
      <c r="B41" s="98" t="s">
        <v>123</v>
      </c>
      <c r="C41" s="130" t="s">
        <v>124</v>
      </c>
      <c r="D41" s="130" t="s">
        <v>2861</v>
      </c>
      <c r="E41" s="139"/>
    </row>
    <row r="42" spans="1:5">
      <c r="A42" s="139">
        <v>23.4</v>
      </c>
      <c r="B42" s="142" t="s">
        <v>125</v>
      </c>
      <c r="C42" s="139" t="s">
        <v>126</v>
      </c>
      <c r="D42" s="139" t="s">
        <v>53</v>
      </c>
      <c r="E42" s="139"/>
    </row>
    <row r="43" spans="1:5" ht="31.2">
      <c r="A43" s="139">
        <v>23.5</v>
      </c>
      <c r="B43" s="142" t="s">
        <v>127</v>
      </c>
      <c r="C43" s="139" t="s">
        <v>128</v>
      </c>
      <c r="D43" s="139" t="s">
        <v>53</v>
      </c>
      <c r="E43" s="139"/>
    </row>
    <row r="44" spans="1:5">
      <c r="A44" s="139">
        <v>23.6</v>
      </c>
      <c r="B44" s="142" t="s">
        <v>129</v>
      </c>
      <c r="C44" s="139" t="s">
        <v>128</v>
      </c>
      <c r="D44" s="139" t="s">
        <v>53</v>
      </c>
      <c r="E44" s="139"/>
    </row>
    <row r="45" spans="1:5">
      <c r="A45" s="139">
        <v>24</v>
      </c>
      <c r="B45" s="142" t="s">
        <v>130</v>
      </c>
      <c r="C45" s="139"/>
      <c r="D45" s="139" t="s">
        <v>131</v>
      </c>
      <c r="E45" s="139"/>
    </row>
    <row r="46" spans="1:5" ht="31.2">
      <c r="A46" s="139">
        <v>25</v>
      </c>
      <c r="B46" s="142" t="s">
        <v>132</v>
      </c>
      <c r="C46" s="139" t="s">
        <v>133</v>
      </c>
      <c r="D46" s="139" t="s">
        <v>134</v>
      </c>
      <c r="E46" s="139"/>
    </row>
    <row r="47" spans="1:5" ht="31.2">
      <c r="A47" s="139">
        <v>26</v>
      </c>
      <c r="B47" s="142" t="s">
        <v>135</v>
      </c>
      <c r="C47" s="139" t="s">
        <v>133</v>
      </c>
      <c r="D47" s="139" t="s">
        <v>136</v>
      </c>
      <c r="E47" s="139"/>
    </row>
    <row r="48" spans="1:5">
      <c r="A48" s="139">
        <v>27</v>
      </c>
      <c r="B48" s="142" t="s">
        <v>137</v>
      </c>
      <c r="C48" s="139" t="s">
        <v>126</v>
      </c>
      <c r="D48" s="139" t="s">
        <v>138</v>
      </c>
      <c r="E48" s="139"/>
    </row>
    <row r="49" spans="1:5">
      <c r="A49" s="139">
        <v>28</v>
      </c>
      <c r="B49" s="142" t="s">
        <v>139</v>
      </c>
      <c r="C49" s="139" t="s">
        <v>126</v>
      </c>
      <c r="D49" s="139" t="s">
        <v>138</v>
      </c>
      <c r="E49" s="139"/>
    </row>
    <row r="50" spans="1:5" ht="40.950000000000003" customHeight="1">
      <c r="A50" s="139">
        <v>29</v>
      </c>
      <c r="B50" s="142" t="s">
        <v>140</v>
      </c>
      <c r="C50" s="139" t="s">
        <v>141</v>
      </c>
      <c r="D50" s="139" t="s">
        <v>142</v>
      </c>
      <c r="E50" s="139"/>
    </row>
    <row r="51" spans="1:5" ht="31.2">
      <c r="A51" s="139">
        <v>30</v>
      </c>
      <c r="B51" s="142" t="s">
        <v>143</v>
      </c>
      <c r="C51" s="139" t="s">
        <v>141</v>
      </c>
      <c r="D51" s="139" t="s">
        <v>53</v>
      </c>
      <c r="E51" s="139"/>
    </row>
    <row r="52" spans="1:5" ht="31.2">
      <c r="A52" s="139">
        <v>31</v>
      </c>
      <c r="B52" s="142" t="s">
        <v>144</v>
      </c>
      <c r="C52" s="139" t="s">
        <v>141</v>
      </c>
      <c r="D52" s="139" t="s">
        <v>145</v>
      </c>
      <c r="E52" s="139"/>
    </row>
    <row r="53" spans="1:5">
      <c r="A53" s="139">
        <v>32</v>
      </c>
      <c r="B53" s="142" t="s">
        <v>146</v>
      </c>
      <c r="C53" s="139"/>
      <c r="D53" s="139"/>
      <c r="E53" s="139"/>
    </row>
    <row r="54" spans="1:5" ht="18.75" customHeight="1">
      <c r="A54" s="139">
        <v>32.1</v>
      </c>
      <c r="B54" s="142" t="s">
        <v>147</v>
      </c>
      <c r="C54" s="139" t="s">
        <v>148</v>
      </c>
      <c r="D54" s="139" t="s">
        <v>149</v>
      </c>
      <c r="E54" s="139"/>
    </row>
    <row r="55" spans="1:5" ht="18.75" customHeight="1">
      <c r="A55" s="139">
        <v>32.200000000000003</v>
      </c>
      <c r="B55" s="142" t="s">
        <v>150</v>
      </c>
      <c r="C55" s="139" t="s">
        <v>148</v>
      </c>
      <c r="D55" s="139" t="s">
        <v>149</v>
      </c>
      <c r="E55" s="139"/>
    </row>
    <row r="56" spans="1:5" ht="18.75" customHeight="1">
      <c r="A56" s="139">
        <v>32.299999999999997</v>
      </c>
      <c r="B56" s="142" t="s">
        <v>151</v>
      </c>
      <c r="C56" s="139" t="s">
        <v>148</v>
      </c>
      <c r="D56" s="139" t="s">
        <v>152</v>
      </c>
      <c r="E56" s="139"/>
    </row>
    <row r="57" spans="1:5" ht="18">
      <c r="A57" s="139">
        <v>32.4</v>
      </c>
      <c r="B57" s="142" t="s">
        <v>153</v>
      </c>
      <c r="C57" s="139" t="s">
        <v>154</v>
      </c>
      <c r="D57" s="139" t="s">
        <v>149</v>
      </c>
      <c r="E57" s="139"/>
    </row>
    <row r="58" spans="1:5">
      <c r="A58" s="139">
        <v>33</v>
      </c>
      <c r="B58" s="142" t="s">
        <v>155</v>
      </c>
      <c r="C58" s="139"/>
      <c r="D58" s="139"/>
      <c r="E58" s="139"/>
    </row>
    <row r="59" spans="1:5">
      <c r="A59" s="139">
        <v>33.1</v>
      </c>
      <c r="B59" s="142" t="s">
        <v>156</v>
      </c>
      <c r="C59" s="139"/>
      <c r="D59" s="139" t="s">
        <v>157</v>
      </c>
      <c r="E59" s="139"/>
    </row>
    <row r="60" spans="1:5">
      <c r="A60" s="139">
        <v>33.200000000000003</v>
      </c>
      <c r="B60" s="142" t="s">
        <v>158</v>
      </c>
      <c r="C60" s="139"/>
      <c r="D60" s="139" t="s">
        <v>159</v>
      </c>
      <c r="E60" s="139"/>
    </row>
    <row r="61" spans="1:5">
      <c r="A61" s="139">
        <v>34</v>
      </c>
      <c r="B61" s="142" t="s">
        <v>160</v>
      </c>
      <c r="C61" s="139" t="s">
        <v>161</v>
      </c>
      <c r="D61" s="139">
        <v>2</v>
      </c>
      <c r="E61" s="139"/>
    </row>
    <row r="62" spans="1:5">
      <c r="A62" s="139">
        <v>35</v>
      </c>
      <c r="B62" s="142" t="s">
        <v>162</v>
      </c>
      <c r="C62" s="139" t="s">
        <v>161</v>
      </c>
      <c r="D62" s="139">
        <v>1</v>
      </c>
      <c r="E62" s="139"/>
    </row>
    <row r="63" spans="1:5" ht="31.2">
      <c r="A63" s="139">
        <v>36</v>
      </c>
      <c r="B63" s="142" t="s">
        <v>163</v>
      </c>
      <c r="C63" s="139"/>
      <c r="D63" s="139" t="s">
        <v>164</v>
      </c>
      <c r="E63" s="139"/>
    </row>
    <row r="64" spans="1:5" ht="31.2">
      <c r="A64" s="139">
        <v>37</v>
      </c>
      <c r="B64" s="142" t="s">
        <v>165</v>
      </c>
      <c r="C64" s="139" t="s">
        <v>166</v>
      </c>
      <c r="D64" s="139" t="s">
        <v>53</v>
      </c>
      <c r="E64" s="139"/>
    </row>
    <row r="65" spans="1:5">
      <c r="A65" s="139">
        <v>38</v>
      </c>
      <c r="B65" s="142" t="s">
        <v>167</v>
      </c>
      <c r="C65" s="139" t="s">
        <v>168</v>
      </c>
      <c r="D65" s="139" t="s">
        <v>53</v>
      </c>
      <c r="E65" s="139"/>
    </row>
    <row r="66" spans="1:5">
      <c r="A66" s="67">
        <v>39</v>
      </c>
      <c r="B66" s="251" t="s">
        <v>169</v>
      </c>
      <c r="C66" s="139"/>
      <c r="D66" s="139"/>
      <c r="E66" s="139"/>
    </row>
    <row r="67" spans="1:5">
      <c r="A67" s="139">
        <v>39.1</v>
      </c>
      <c r="B67" s="142" t="s">
        <v>55</v>
      </c>
      <c r="C67" s="139"/>
      <c r="D67" s="139" t="s">
        <v>53</v>
      </c>
      <c r="E67" s="139"/>
    </row>
    <row r="68" spans="1:5">
      <c r="A68" s="139">
        <v>39.200000000000003</v>
      </c>
      <c r="B68" s="142" t="s">
        <v>52</v>
      </c>
      <c r="C68" s="139"/>
      <c r="D68" s="139" t="s">
        <v>53</v>
      </c>
      <c r="E68" s="139"/>
    </row>
    <row r="69" spans="1:5">
      <c r="A69" s="139">
        <v>39.299999999999997</v>
      </c>
      <c r="B69" s="142" t="s">
        <v>54</v>
      </c>
      <c r="C69" s="139"/>
      <c r="D69" s="139" t="s">
        <v>53</v>
      </c>
      <c r="E69" s="139"/>
    </row>
    <row r="70" spans="1:5" ht="62.4">
      <c r="A70" s="139">
        <v>39.4</v>
      </c>
      <c r="B70" s="142" t="s">
        <v>170</v>
      </c>
      <c r="C70" s="139"/>
      <c r="D70" s="139" t="s">
        <v>171</v>
      </c>
      <c r="E70" s="139"/>
    </row>
    <row r="71" spans="1:5">
      <c r="A71" s="139">
        <v>39.5</v>
      </c>
      <c r="B71" s="142" t="s">
        <v>172</v>
      </c>
      <c r="C71" s="139"/>
      <c r="D71" s="139" t="s">
        <v>173</v>
      </c>
      <c r="E71" s="139"/>
    </row>
    <row r="72" spans="1:5">
      <c r="A72" s="139">
        <v>39.6</v>
      </c>
      <c r="B72" s="142" t="s">
        <v>174</v>
      </c>
      <c r="C72" s="139"/>
      <c r="D72" s="139" t="s">
        <v>164</v>
      </c>
      <c r="E72" s="139"/>
    </row>
    <row r="73" spans="1:5">
      <c r="A73" s="139">
        <v>39.700000000000003</v>
      </c>
      <c r="B73" s="142" t="s">
        <v>175</v>
      </c>
      <c r="C73" s="139"/>
      <c r="D73" s="139" t="s">
        <v>164</v>
      </c>
      <c r="E73" s="139"/>
    </row>
    <row r="74" spans="1:5">
      <c r="A74" s="139">
        <v>39.799999999999997</v>
      </c>
      <c r="B74" s="142" t="s">
        <v>176</v>
      </c>
      <c r="C74" s="139"/>
      <c r="D74" s="139" t="s">
        <v>164</v>
      </c>
      <c r="E74" s="139"/>
    </row>
    <row r="75" spans="1:5" ht="62.4">
      <c r="A75" s="139">
        <v>39.9</v>
      </c>
      <c r="B75" s="142" t="s">
        <v>177</v>
      </c>
      <c r="C75" s="139"/>
      <c r="D75" s="139" t="s">
        <v>164</v>
      </c>
      <c r="E75" s="139"/>
    </row>
    <row r="76" spans="1:5" ht="31.2">
      <c r="A76" s="139">
        <v>39.1</v>
      </c>
      <c r="B76" s="142" t="s">
        <v>178</v>
      </c>
      <c r="C76" s="139"/>
      <c r="D76" s="139" t="s">
        <v>164</v>
      </c>
      <c r="E76" s="139"/>
    </row>
    <row r="77" spans="1:5" ht="31.2">
      <c r="A77" s="139">
        <v>39.11</v>
      </c>
      <c r="B77" s="142" t="s">
        <v>179</v>
      </c>
      <c r="C77" s="139"/>
      <c r="D77" s="139" t="s">
        <v>164</v>
      </c>
      <c r="E77" s="139"/>
    </row>
    <row r="78" spans="1:5" ht="31.2">
      <c r="A78" s="139">
        <v>39.119999999999997</v>
      </c>
      <c r="B78" s="142" t="s">
        <v>180</v>
      </c>
      <c r="C78" s="139"/>
      <c r="D78" s="139" t="s">
        <v>164</v>
      </c>
      <c r="E78" s="139"/>
    </row>
    <row r="79" spans="1:5" ht="46.8">
      <c r="A79" s="139">
        <v>39.130000000000003</v>
      </c>
      <c r="B79" s="142" t="s">
        <v>181</v>
      </c>
      <c r="C79" s="139"/>
      <c r="D79" s="139" t="s">
        <v>164</v>
      </c>
      <c r="E79" s="139"/>
    </row>
    <row r="80" spans="1:5" ht="31.2">
      <c r="A80" s="139">
        <v>39.14</v>
      </c>
      <c r="B80" s="142" t="s">
        <v>182</v>
      </c>
      <c r="C80" s="139"/>
      <c r="D80" s="139" t="s">
        <v>183</v>
      </c>
      <c r="E80" s="139"/>
    </row>
    <row r="81" spans="1:5" ht="18">
      <c r="A81" s="139">
        <v>40</v>
      </c>
      <c r="B81" s="251" t="s">
        <v>184</v>
      </c>
      <c r="C81" s="139"/>
      <c r="D81" s="139"/>
      <c r="E81" s="139"/>
    </row>
    <row r="82" spans="1:5">
      <c r="A82" s="139">
        <v>40.1</v>
      </c>
      <c r="B82" s="142" t="s">
        <v>185</v>
      </c>
      <c r="C82" s="139"/>
      <c r="D82" s="139" t="s">
        <v>186</v>
      </c>
      <c r="E82" s="139"/>
    </row>
    <row r="83" spans="1:5" ht="33.6">
      <c r="A83" s="139"/>
      <c r="B83" s="142"/>
      <c r="C83" s="139"/>
      <c r="D83" s="139" t="s">
        <v>187</v>
      </c>
      <c r="E83" s="139"/>
    </row>
    <row r="84" spans="1:5" ht="33.6">
      <c r="A84" s="139"/>
      <c r="B84" s="142"/>
      <c r="C84" s="139"/>
      <c r="D84" s="139" t="s">
        <v>188</v>
      </c>
      <c r="E84" s="139"/>
    </row>
    <row r="85" spans="1:5" ht="18">
      <c r="A85" s="139" t="s">
        <v>189</v>
      </c>
      <c r="B85" s="142" t="s">
        <v>190</v>
      </c>
      <c r="C85" s="139"/>
      <c r="D85" s="139" t="s">
        <v>164</v>
      </c>
      <c r="E85" s="139"/>
    </row>
    <row r="86" spans="1:5" ht="33.6">
      <c r="A86" s="139">
        <v>40.299999999999997</v>
      </c>
      <c r="B86" s="142" t="s">
        <v>191</v>
      </c>
      <c r="C86" s="139" t="s">
        <v>98</v>
      </c>
      <c r="D86" s="139" t="s">
        <v>192</v>
      </c>
      <c r="E86" s="139"/>
    </row>
    <row r="87" spans="1:5">
      <c r="A87" s="139">
        <v>40.4</v>
      </c>
      <c r="B87" s="142" t="s">
        <v>193</v>
      </c>
      <c r="C87" s="139" t="s">
        <v>98</v>
      </c>
      <c r="D87" s="139" t="s">
        <v>194</v>
      </c>
      <c r="E87" s="139"/>
    </row>
    <row r="88" spans="1:5">
      <c r="A88" s="139">
        <v>40.5</v>
      </c>
      <c r="B88" s="142" t="s">
        <v>195</v>
      </c>
      <c r="C88" s="139" t="s">
        <v>196</v>
      </c>
      <c r="D88" s="139" t="s">
        <v>197</v>
      </c>
      <c r="E88" s="139"/>
    </row>
    <row r="89" spans="1:5" ht="33.6">
      <c r="A89" s="139">
        <v>40.6</v>
      </c>
      <c r="B89" s="142" t="s">
        <v>198</v>
      </c>
      <c r="C89" s="139" t="s">
        <v>168</v>
      </c>
      <c r="D89" s="139" t="s">
        <v>53</v>
      </c>
      <c r="E89" s="139"/>
    </row>
    <row r="90" spans="1:5" ht="18.600000000000001">
      <c r="A90" s="139">
        <v>40.700000000000003</v>
      </c>
      <c r="B90" s="142" t="s">
        <v>199</v>
      </c>
      <c r="C90" s="139" t="s">
        <v>200</v>
      </c>
      <c r="D90" s="139" t="s">
        <v>53</v>
      </c>
      <c r="E90" s="139"/>
    </row>
    <row r="91" spans="1:5" ht="18.600000000000001">
      <c r="A91" s="139">
        <v>40.799999999999997</v>
      </c>
      <c r="B91" s="142" t="s">
        <v>201</v>
      </c>
      <c r="C91" s="139" t="s">
        <v>200</v>
      </c>
      <c r="D91" s="139" t="s">
        <v>53</v>
      </c>
      <c r="E91" s="139"/>
    </row>
    <row r="92" spans="1:5" ht="18.600000000000001">
      <c r="A92" s="139">
        <v>40.9</v>
      </c>
      <c r="B92" s="142" t="s">
        <v>202</v>
      </c>
      <c r="C92" s="139" t="s">
        <v>200</v>
      </c>
      <c r="D92" s="139" t="s">
        <v>53</v>
      </c>
      <c r="E92" s="139"/>
    </row>
    <row r="93" spans="1:5" ht="109.2">
      <c r="A93" s="139">
        <v>41</v>
      </c>
      <c r="B93" s="142" t="s">
        <v>203</v>
      </c>
      <c r="C93" s="139"/>
      <c r="D93" s="148" t="s">
        <v>204</v>
      </c>
      <c r="E93" s="139"/>
    </row>
    <row r="94" spans="1:5">
      <c r="A94" s="139">
        <v>42</v>
      </c>
      <c r="B94" s="251" t="s">
        <v>205</v>
      </c>
      <c r="C94" s="139"/>
      <c r="D94" s="139"/>
      <c r="E94" s="139"/>
    </row>
    <row r="95" spans="1:5">
      <c r="A95" s="139">
        <v>42.1</v>
      </c>
      <c r="B95" s="142" t="s">
        <v>206</v>
      </c>
      <c r="C95" s="139"/>
      <c r="D95" s="139" t="s">
        <v>53</v>
      </c>
      <c r="E95" s="139"/>
    </row>
    <row r="96" spans="1:5">
      <c r="A96" s="139">
        <v>42.1</v>
      </c>
      <c r="B96" s="142" t="s">
        <v>121</v>
      </c>
      <c r="C96" s="139"/>
      <c r="D96" s="139" t="s">
        <v>207</v>
      </c>
      <c r="E96" s="139"/>
    </row>
    <row r="97" spans="1:5">
      <c r="A97" s="139">
        <v>43</v>
      </c>
      <c r="B97" s="251" t="s">
        <v>208</v>
      </c>
      <c r="C97" s="139"/>
      <c r="D97" s="139" t="s">
        <v>209</v>
      </c>
      <c r="E97" s="139"/>
    </row>
    <row r="98" spans="1:5">
      <c r="A98" s="139">
        <v>43.1</v>
      </c>
      <c r="B98" s="142" t="s">
        <v>206</v>
      </c>
      <c r="C98" s="139"/>
      <c r="D98" s="139" t="s">
        <v>53</v>
      </c>
      <c r="E98" s="139"/>
    </row>
    <row r="99" spans="1:5">
      <c r="A99" s="139">
        <v>43.2</v>
      </c>
      <c r="B99" s="142" t="s">
        <v>121</v>
      </c>
      <c r="C99" s="139"/>
      <c r="D99" s="139" t="s">
        <v>210</v>
      </c>
      <c r="E99" s="139"/>
    </row>
    <row r="100" spans="1:5" ht="31.2">
      <c r="A100" s="139">
        <v>43.3</v>
      </c>
      <c r="B100" s="142" t="s">
        <v>211</v>
      </c>
      <c r="C100" s="139"/>
      <c r="D100" s="139" t="s">
        <v>212</v>
      </c>
      <c r="E100" s="139"/>
    </row>
    <row r="101" spans="1:5">
      <c r="A101" s="139">
        <v>43.4</v>
      </c>
      <c r="B101" s="142" t="s">
        <v>213</v>
      </c>
      <c r="C101" s="139"/>
      <c r="D101" s="139" t="s">
        <v>214</v>
      </c>
      <c r="E101" s="139"/>
    </row>
    <row r="102" spans="1:5">
      <c r="A102" s="67">
        <v>44</v>
      </c>
      <c r="B102" s="251" t="s">
        <v>215</v>
      </c>
      <c r="C102" s="67"/>
      <c r="D102" s="139" t="s">
        <v>164</v>
      </c>
      <c r="E102" s="139"/>
    </row>
    <row r="103" spans="1:5">
      <c r="A103" s="139"/>
      <c r="B103" s="142" t="s">
        <v>216</v>
      </c>
      <c r="C103" s="139"/>
      <c r="D103" s="139"/>
      <c r="E103" s="139"/>
    </row>
    <row r="104" spans="1:5">
      <c r="A104" s="139"/>
      <c r="B104" s="142" t="s">
        <v>217</v>
      </c>
      <c r="C104" s="139"/>
      <c r="D104" s="139"/>
      <c r="E104" s="139"/>
    </row>
    <row r="105" spans="1:5">
      <c r="A105" s="139"/>
      <c r="B105" s="142" t="s">
        <v>218</v>
      </c>
      <c r="C105" s="139"/>
      <c r="D105" s="139"/>
      <c r="E105" s="139"/>
    </row>
    <row r="106" spans="1:5">
      <c r="A106" s="139"/>
      <c r="B106" s="142" t="s">
        <v>219</v>
      </c>
      <c r="C106" s="139"/>
      <c r="D106" s="139"/>
      <c r="E106" s="139"/>
    </row>
    <row r="107" spans="1:5" ht="31.2">
      <c r="A107" s="139"/>
      <c r="B107" s="142" t="s">
        <v>220</v>
      </c>
      <c r="C107" s="139"/>
      <c r="D107" s="139"/>
      <c r="E107" s="139"/>
    </row>
    <row r="108" spans="1:5" ht="31.2" hidden="1">
      <c r="A108" s="139"/>
      <c r="B108" s="142" t="s">
        <v>221</v>
      </c>
      <c r="C108" s="139"/>
      <c r="D108" s="139"/>
      <c r="E108" s="139"/>
    </row>
    <row r="109" spans="1:5" ht="31.2">
      <c r="A109" s="139"/>
      <c r="B109" s="142" t="s">
        <v>222</v>
      </c>
      <c r="C109" s="139"/>
      <c r="D109" s="139"/>
      <c r="E109" s="139"/>
    </row>
  </sheetData>
  <printOptions horizontalCentered="1"/>
  <pageMargins left="0.7" right="0.5" top="0.5" bottom="0.5" header="0" footer="0"/>
  <pageSetup paperSize="9" scale="89" fitToHeight="2" orientation="portrait" horizontalDpi="300" verticalDpi="300"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3"/>
  <sheetViews>
    <sheetView workbookViewId="0"/>
  </sheetViews>
  <sheetFormatPr defaultColWidth="9.33203125" defaultRowHeight="14.4"/>
  <cols>
    <col min="1" max="1" width="7.44140625" style="68" customWidth="1"/>
    <col min="2" max="2" width="41.6640625" style="435" customWidth="1"/>
    <col min="3" max="3" width="10.109375" style="55" customWidth="1"/>
    <col min="4" max="4" width="28.44140625" style="55" customWidth="1"/>
    <col min="5" max="5" width="16.6640625" style="55" customWidth="1"/>
    <col min="6" max="16384" width="9.33203125" style="54"/>
  </cols>
  <sheetData>
    <row r="1" spans="1:5" s="76" customFormat="1" ht="25.2" customHeight="1">
      <c r="A1" s="149" t="str">
        <f>'Mục lục'!A6</f>
        <v>V.4.2</v>
      </c>
      <c r="B1" s="677" t="str">
        <f>'Mục lục'!B6</f>
        <v>Dao cách ly 3 pha, 123kV-1250A-31,5kA/1s</v>
      </c>
      <c r="C1" s="677"/>
      <c r="D1" s="677"/>
      <c r="E1" s="677"/>
    </row>
    <row r="2" spans="1:5" ht="30" customHeight="1">
      <c r="A2" s="67" t="s">
        <v>4</v>
      </c>
      <c r="B2" s="67" t="s">
        <v>48</v>
      </c>
      <c r="C2" s="67" t="s">
        <v>49</v>
      </c>
      <c r="D2" s="67" t="s">
        <v>50</v>
      </c>
      <c r="E2" s="67" t="s">
        <v>223</v>
      </c>
    </row>
    <row r="3" spans="1:5" ht="15.6">
      <c r="A3" s="139">
        <v>1</v>
      </c>
      <c r="B3" s="142" t="s">
        <v>52</v>
      </c>
      <c r="C3" s="255"/>
      <c r="D3" s="255" t="s">
        <v>53</v>
      </c>
      <c r="E3" s="255"/>
    </row>
    <row r="4" spans="1:5" ht="15.6">
      <c r="A4" s="139">
        <v>2</v>
      </c>
      <c r="B4" s="142" t="s">
        <v>54</v>
      </c>
      <c r="C4" s="255"/>
      <c r="D4" s="255" t="s">
        <v>53</v>
      </c>
      <c r="E4" s="255"/>
    </row>
    <row r="5" spans="1:5" ht="15.6">
      <c r="A5" s="139">
        <v>3</v>
      </c>
      <c r="B5" s="142" t="s">
        <v>55</v>
      </c>
      <c r="C5" s="255"/>
      <c r="D5" s="255" t="s">
        <v>53</v>
      </c>
      <c r="E5" s="255"/>
    </row>
    <row r="6" spans="1:5" ht="31.2">
      <c r="A6" s="139"/>
      <c r="B6" s="142" t="s">
        <v>58</v>
      </c>
      <c r="C6" s="139"/>
      <c r="D6" s="139" t="s">
        <v>59</v>
      </c>
      <c r="E6" s="139"/>
    </row>
    <row r="7" spans="1:5" ht="31.2">
      <c r="A7" s="139"/>
      <c r="B7" s="142" t="s">
        <v>60</v>
      </c>
      <c r="C7" s="139"/>
      <c r="D7" s="139" t="s">
        <v>61</v>
      </c>
      <c r="E7" s="139"/>
    </row>
    <row r="8" spans="1:5" ht="31.2">
      <c r="A8" s="139"/>
      <c r="B8" s="142" t="s">
        <v>62</v>
      </c>
      <c r="C8" s="139"/>
      <c r="D8" s="139" t="s">
        <v>63</v>
      </c>
      <c r="E8" s="139"/>
    </row>
    <row r="9" spans="1:5" ht="15.6">
      <c r="A9" s="139"/>
      <c r="B9" s="142" t="s">
        <v>64</v>
      </c>
      <c r="C9" s="139"/>
      <c r="D9" s="139" t="s">
        <v>65</v>
      </c>
      <c r="E9" s="139"/>
    </row>
    <row r="10" spans="1:5" ht="15.6">
      <c r="A10" s="139">
        <v>4</v>
      </c>
      <c r="B10" s="142" t="s">
        <v>56</v>
      </c>
      <c r="C10" s="255"/>
      <c r="D10" s="150" t="s">
        <v>224</v>
      </c>
      <c r="E10" s="150"/>
    </row>
    <row r="11" spans="1:5" ht="51" customHeight="1">
      <c r="A11" s="139">
        <v>5</v>
      </c>
      <c r="B11" s="142" t="s">
        <v>67</v>
      </c>
      <c r="C11" s="255"/>
      <c r="D11" s="256" t="s">
        <v>2577</v>
      </c>
      <c r="E11" s="256"/>
    </row>
    <row r="12" spans="1:5" ht="31.2">
      <c r="A12" s="139" t="s">
        <v>225</v>
      </c>
      <c r="B12" s="142" t="s">
        <v>226</v>
      </c>
      <c r="C12" s="255"/>
      <c r="D12" s="255" t="s">
        <v>227</v>
      </c>
      <c r="E12" s="255"/>
    </row>
    <row r="13" spans="1:5" ht="15.6">
      <c r="A13" s="139">
        <v>7</v>
      </c>
      <c r="B13" s="251" t="s">
        <v>228</v>
      </c>
      <c r="C13" s="255"/>
      <c r="D13" s="255"/>
      <c r="E13" s="255"/>
    </row>
    <row r="14" spans="1:5" ht="31.2">
      <c r="A14" s="139">
        <v>7.1</v>
      </c>
      <c r="B14" s="142" t="s">
        <v>229</v>
      </c>
      <c r="C14" s="255"/>
      <c r="D14" s="255" t="s">
        <v>230</v>
      </c>
      <c r="E14" s="255"/>
    </row>
    <row r="15" spans="1:5" ht="31.2">
      <c r="A15" s="139">
        <v>7.2</v>
      </c>
      <c r="B15" s="142" t="s">
        <v>231</v>
      </c>
      <c r="C15" s="255"/>
      <c r="D15" s="255" t="s">
        <v>230</v>
      </c>
      <c r="E15" s="255"/>
    </row>
    <row r="16" spans="1:5" ht="15.6">
      <c r="A16" s="139">
        <v>8</v>
      </c>
      <c r="B16" s="142" t="s">
        <v>73</v>
      </c>
      <c r="C16" s="255" t="s">
        <v>74</v>
      </c>
      <c r="D16" s="255">
        <v>110</v>
      </c>
      <c r="E16" s="255"/>
    </row>
    <row r="17" spans="1:5" ht="16.2" customHeight="1">
      <c r="A17" s="139">
        <v>9</v>
      </c>
      <c r="B17" s="142" t="s">
        <v>232</v>
      </c>
      <c r="C17" s="255" t="s">
        <v>74</v>
      </c>
      <c r="D17" s="255" t="s">
        <v>76</v>
      </c>
      <c r="E17" s="255"/>
    </row>
    <row r="18" spans="1:5" ht="15.6">
      <c r="A18" s="139">
        <v>10</v>
      </c>
      <c r="B18" s="142" t="s">
        <v>77</v>
      </c>
      <c r="C18" s="255" t="s">
        <v>78</v>
      </c>
      <c r="D18" s="255" t="s">
        <v>79</v>
      </c>
      <c r="E18" s="255"/>
    </row>
    <row r="19" spans="1:5" ht="15.6">
      <c r="A19" s="139">
        <v>11</v>
      </c>
      <c r="B19" s="142" t="s">
        <v>233</v>
      </c>
      <c r="C19" s="255" t="s">
        <v>81</v>
      </c>
      <c r="D19" s="255">
        <v>50</v>
      </c>
      <c r="E19" s="255"/>
    </row>
    <row r="20" spans="1:5" ht="31.2">
      <c r="A20" s="139">
        <v>12</v>
      </c>
      <c r="B20" s="142" t="s">
        <v>234</v>
      </c>
      <c r="C20" s="255" t="s">
        <v>83</v>
      </c>
      <c r="D20" s="255" t="s">
        <v>84</v>
      </c>
      <c r="E20" s="255"/>
    </row>
    <row r="21" spans="1:5" ht="15.6">
      <c r="A21" s="139">
        <v>13</v>
      </c>
      <c r="B21" s="142" t="s">
        <v>85</v>
      </c>
      <c r="C21" s="255" t="s">
        <v>86</v>
      </c>
      <c r="D21" s="255" t="s">
        <v>87</v>
      </c>
      <c r="E21" s="255"/>
    </row>
    <row r="22" spans="1:5" ht="15.6">
      <c r="A22" s="139">
        <v>14</v>
      </c>
      <c r="B22" s="142" t="s">
        <v>99</v>
      </c>
      <c r="C22" s="255" t="s">
        <v>100</v>
      </c>
      <c r="D22" s="255" t="s">
        <v>235</v>
      </c>
      <c r="E22" s="255"/>
    </row>
    <row r="23" spans="1:5" ht="15.6">
      <c r="A23" s="139">
        <v>15</v>
      </c>
      <c r="B23" s="142" t="s">
        <v>236</v>
      </c>
      <c r="C23" s="255" t="s">
        <v>105</v>
      </c>
      <c r="D23" s="255"/>
      <c r="E23" s="255"/>
    </row>
    <row r="24" spans="1:5" ht="15.6">
      <c r="A24" s="139">
        <v>15.1</v>
      </c>
      <c r="B24" s="142" t="s">
        <v>237</v>
      </c>
      <c r="C24" s="255" t="s">
        <v>105</v>
      </c>
      <c r="D24" s="255" t="s">
        <v>106</v>
      </c>
      <c r="E24" s="255"/>
    </row>
    <row r="25" spans="1:5" ht="15.6">
      <c r="A25" s="139">
        <v>15.2</v>
      </c>
      <c r="B25" s="142" t="s">
        <v>238</v>
      </c>
      <c r="C25" s="255" t="s">
        <v>105</v>
      </c>
      <c r="D25" s="255" t="s">
        <v>239</v>
      </c>
      <c r="E25" s="255"/>
    </row>
    <row r="26" spans="1:5" ht="31.2">
      <c r="A26" s="139">
        <v>16</v>
      </c>
      <c r="B26" s="142" t="s">
        <v>240</v>
      </c>
      <c r="C26" s="255" t="s">
        <v>111</v>
      </c>
      <c r="D26" s="255"/>
      <c r="E26" s="255"/>
    </row>
    <row r="27" spans="1:5" ht="15.6">
      <c r="A27" s="139">
        <v>16.100000000000001</v>
      </c>
      <c r="B27" s="142" t="s">
        <v>237</v>
      </c>
      <c r="C27" s="255" t="s">
        <v>111</v>
      </c>
      <c r="D27" s="255" t="s">
        <v>112</v>
      </c>
      <c r="E27" s="255"/>
    </row>
    <row r="28" spans="1:5" ht="15.6">
      <c r="A28" s="139">
        <v>16.2</v>
      </c>
      <c r="B28" s="142" t="s">
        <v>241</v>
      </c>
      <c r="C28" s="255" t="s">
        <v>111</v>
      </c>
      <c r="D28" s="150" t="s">
        <v>242</v>
      </c>
      <c r="E28" s="150"/>
    </row>
    <row r="29" spans="1:5" ht="15.6">
      <c r="A29" s="139">
        <v>17</v>
      </c>
      <c r="B29" s="142" t="s">
        <v>95</v>
      </c>
      <c r="C29" s="255" t="s">
        <v>96</v>
      </c>
      <c r="D29" s="150" t="s">
        <v>53</v>
      </c>
      <c r="E29" s="150"/>
    </row>
    <row r="30" spans="1:5" ht="15.6">
      <c r="A30" s="139">
        <v>18</v>
      </c>
      <c r="B30" s="142" t="s">
        <v>243</v>
      </c>
      <c r="C30" s="255"/>
      <c r="D30" s="255"/>
      <c r="E30" s="255"/>
    </row>
    <row r="31" spans="1:5" ht="18.45" customHeight="1">
      <c r="A31" s="139">
        <v>18.100000000000001</v>
      </c>
      <c r="B31" s="142" t="s">
        <v>56</v>
      </c>
      <c r="C31" s="255"/>
      <c r="D31" s="255" t="s">
        <v>244</v>
      </c>
      <c r="E31" s="255"/>
    </row>
    <row r="32" spans="1:5" ht="15.6">
      <c r="A32" s="139">
        <v>18.2</v>
      </c>
      <c r="B32" s="142" t="s">
        <v>121</v>
      </c>
      <c r="C32" s="255"/>
      <c r="D32" s="255" t="s">
        <v>122</v>
      </c>
      <c r="E32" s="255"/>
    </row>
    <row r="33" spans="1:5" s="259" customFormat="1" ht="31.2">
      <c r="A33" s="130">
        <v>18.3</v>
      </c>
      <c r="B33" s="98" t="s">
        <v>123</v>
      </c>
      <c r="C33" s="257" t="s">
        <v>124</v>
      </c>
      <c r="D33" s="130" t="s">
        <v>2861</v>
      </c>
      <c r="E33" s="257"/>
    </row>
    <row r="34" spans="1:5" ht="14.7" customHeight="1">
      <c r="A34" s="139">
        <v>18.399999999999999</v>
      </c>
      <c r="B34" s="142" t="s">
        <v>125</v>
      </c>
      <c r="C34" s="150" t="s">
        <v>126</v>
      </c>
      <c r="D34" s="255" t="s">
        <v>53</v>
      </c>
      <c r="E34" s="255"/>
    </row>
    <row r="35" spans="1:5" ht="15.6">
      <c r="A35" s="139">
        <v>18.5</v>
      </c>
      <c r="B35" s="142" t="s">
        <v>245</v>
      </c>
      <c r="C35" s="255" t="s">
        <v>128</v>
      </c>
      <c r="D35" s="255" t="s">
        <v>53</v>
      </c>
      <c r="E35" s="255"/>
    </row>
    <row r="36" spans="1:5" ht="15.6">
      <c r="A36" s="139">
        <v>18.600000000000001</v>
      </c>
      <c r="B36" s="142" t="s">
        <v>246</v>
      </c>
      <c r="C36" s="255"/>
      <c r="D36" s="255"/>
      <c r="E36" s="255"/>
    </row>
    <row r="37" spans="1:5" ht="15.6">
      <c r="A37" s="139"/>
      <c r="B37" s="142" t="s">
        <v>247</v>
      </c>
      <c r="C37" s="255" t="s">
        <v>126</v>
      </c>
      <c r="D37" s="255" t="s">
        <v>248</v>
      </c>
      <c r="E37" s="255"/>
    </row>
    <row r="38" spans="1:5" ht="31.2">
      <c r="A38" s="139"/>
      <c r="B38" s="142" t="s">
        <v>249</v>
      </c>
      <c r="C38" s="255"/>
      <c r="D38" s="255"/>
      <c r="E38" s="255"/>
    </row>
    <row r="39" spans="1:5" ht="15.6">
      <c r="A39" s="139">
        <v>19</v>
      </c>
      <c r="B39" s="142" t="s">
        <v>250</v>
      </c>
      <c r="C39" s="255"/>
      <c r="D39" s="255"/>
      <c r="E39" s="255"/>
    </row>
    <row r="40" spans="1:5" ht="20.399999999999999">
      <c r="A40" s="139">
        <v>19.100000000000001</v>
      </c>
      <c r="B40" s="142" t="s">
        <v>251</v>
      </c>
      <c r="C40" s="255" t="s">
        <v>252</v>
      </c>
      <c r="D40" s="255" t="s">
        <v>253</v>
      </c>
      <c r="E40" s="255"/>
    </row>
    <row r="41" spans="1:5" ht="20.399999999999999">
      <c r="A41" s="139">
        <v>19.2</v>
      </c>
      <c r="B41" s="142" t="s">
        <v>254</v>
      </c>
      <c r="C41" s="255" t="s">
        <v>255</v>
      </c>
      <c r="D41" s="255" t="s">
        <v>149</v>
      </c>
      <c r="E41" s="255"/>
    </row>
    <row r="42" spans="1:5" ht="31.2">
      <c r="A42" s="139">
        <v>19.3</v>
      </c>
      <c r="B42" s="142" t="s">
        <v>256</v>
      </c>
      <c r="C42" s="255" t="s">
        <v>252</v>
      </c>
      <c r="D42" s="255" t="s">
        <v>253</v>
      </c>
      <c r="E42" s="255"/>
    </row>
    <row r="43" spans="1:5" ht="15.6">
      <c r="A43" s="139">
        <v>20</v>
      </c>
      <c r="B43" s="142" t="s">
        <v>257</v>
      </c>
      <c r="C43" s="255"/>
      <c r="D43" s="255" t="s">
        <v>164</v>
      </c>
      <c r="E43" s="255"/>
    </row>
    <row r="44" spans="1:5" ht="15.6">
      <c r="A44" s="139">
        <v>21</v>
      </c>
      <c r="B44" s="142" t="s">
        <v>258</v>
      </c>
      <c r="C44" s="255"/>
      <c r="D44" s="255" t="s">
        <v>164</v>
      </c>
      <c r="E44" s="255"/>
    </row>
    <row r="45" spans="1:5" ht="31.2">
      <c r="A45" s="139">
        <v>22</v>
      </c>
      <c r="B45" s="142" t="s">
        <v>259</v>
      </c>
      <c r="C45" s="255"/>
      <c r="D45" s="255" t="s">
        <v>260</v>
      </c>
      <c r="E45" s="255"/>
    </row>
    <row r="46" spans="1:5" ht="15.6">
      <c r="A46" s="139">
        <v>23</v>
      </c>
      <c r="B46" s="142" t="s">
        <v>261</v>
      </c>
      <c r="C46" s="255" t="s">
        <v>168</v>
      </c>
      <c r="D46" s="255" t="s">
        <v>53</v>
      </c>
      <c r="E46" s="255"/>
    </row>
    <row r="47" spans="1:5" ht="15.6">
      <c r="A47" s="139">
        <v>24</v>
      </c>
      <c r="B47" s="142" t="s">
        <v>262</v>
      </c>
      <c r="C47" s="255"/>
      <c r="D47" s="255"/>
      <c r="E47" s="255"/>
    </row>
    <row r="48" spans="1:5" ht="15.6">
      <c r="A48" s="139">
        <v>24.1</v>
      </c>
      <c r="B48" s="142" t="s">
        <v>55</v>
      </c>
      <c r="C48" s="255"/>
      <c r="D48" s="255" t="s">
        <v>53</v>
      </c>
      <c r="E48" s="255"/>
    </row>
    <row r="49" spans="1:5" ht="15.6">
      <c r="A49" s="139">
        <v>24.2</v>
      </c>
      <c r="B49" s="142" t="s">
        <v>52</v>
      </c>
      <c r="C49" s="255"/>
      <c r="D49" s="255" t="s">
        <v>53</v>
      </c>
      <c r="E49" s="255"/>
    </row>
    <row r="50" spans="1:5" ht="15.6">
      <c r="A50" s="139">
        <v>24.3</v>
      </c>
      <c r="B50" s="142" t="s">
        <v>54</v>
      </c>
      <c r="C50" s="255"/>
      <c r="D50" s="255" t="s">
        <v>53</v>
      </c>
      <c r="E50" s="255"/>
    </row>
    <row r="51" spans="1:5" ht="15.6">
      <c r="A51" s="139">
        <v>24.4</v>
      </c>
      <c r="B51" s="142" t="s">
        <v>263</v>
      </c>
      <c r="C51" s="255"/>
      <c r="D51" s="255" t="s">
        <v>173</v>
      </c>
      <c r="E51" s="255"/>
    </row>
    <row r="52" spans="1:5" ht="15.6">
      <c r="A52" s="139">
        <v>24.5</v>
      </c>
      <c r="B52" s="142" t="s">
        <v>264</v>
      </c>
      <c r="C52" s="255"/>
      <c r="D52" s="255" t="s">
        <v>265</v>
      </c>
      <c r="E52" s="255"/>
    </row>
    <row r="53" spans="1:5" ht="15.6">
      <c r="A53" s="139">
        <v>24.6</v>
      </c>
      <c r="B53" s="142" t="s">
        <v>266</v>
      </c>
      <c r="C53" s="255"/>
      <c r="D53" s="255" t="s">
        <v>267</v>
      </c>
      <c r="E53" s="255"/>
    </row>
    <row r="54" spans="1:5" ht="15.6">
      <c r="A54" s="139">
        <v>24.7</v>
      </c>
      <c r="B54" s="142" t="s">
        <v>268</v>
      </c>
      <c r="C54" s="255"/>
      <c r="D54" s="255" t="s">
        <v>269</v>
      </c>
      <c r="E54" s="255"/>
    </row>
    <row r="55" spans="1:5" ht="15.6">
      <c r="A55" s="139">
        <v>24.8</v>
      </c>
      <c r="B55" s="142" t="s">
        <v>270</v>
      </c>
      <c r="C55" s="255"/>
      <c r="D55" s="255" t="s">
        <v>164</v>
      </c>
      <c r="E55" s="255"/>
    </row>
    <row r="56" spans="1:5" ht="15.6">
      <c r="A56" s="139">
        <v>24.9</v>
      </c>
      <c r="B56" s="142" t="s">
        <v>271</v>
      </c>
      <c r="C56" s="255"/>
      <c r="D56" s="255" t="s">
        <v>164</v>
      </c>
      <c r="E56" s="255"/>
    </row>
    <row r="57" spans="1:5" ht="31.2">
      <c r="A57" s="139">
        <v>24.1</v>
      </c>
      <c r="B57" s="142" t="s">
        <v>272</v>
      </c>
      <c r="C57" s="255"/>
      <c r="D57" s="255" t="s">
        <v>164</v>
      </c>
      <c r="E57" s="255"/>
    </row>
    <row r="58" spans="1:5" ht="31.2">
      <c r="A58" s="139">
        <v>24.11</v>
      </c>
      <c r="B58" s="142" t="s">
        <v>273</v>
      </c>
      <c r="C58" s="255"/>
      <c r="D58" s="255" t="s">
        <v>164</v>
      </c>
      <c r="E58" s="255"/>
    </row>
    <row r="59" spans="1:5" ht="46.8">
      <c r="A59" s="139">
        <v>24.12</v>
      </c>
      <c r="B59" s="142" t="s">
        <v>181</v>
      </c>
      <c r="C59" s="255"/>
      <c r="D59" s="255" t="s">
        <v>164</v>
      </c>
      <c r="E59" s="255"/>
    </row>
    <row r="60" spans="1:5" ht="15.6">
      <c r="A60" s="139">
        <v>24.13</v>
      </c>
      <c r="B60" s="260" t="s">
        <v>274</v>
      </c>
      <c r="C60" s="139"/>
      <c r="D60" s="255" t="s">
        <v>164</v>
      </c>
      <c r="E60" s="255"/>
    </row>
    <row r="61" spans="1:5" ht="15.6">
      <c r="A61" s="140">
        <v>25</v>
      </c>
      <c r="B61" s="142" t="s">
        <v>275</v>
      </c>
      <c r="C61" s="140"/>
      <c r="D61" s="139"/>
      <c r="E61" s="139"/>
    </row>
    <row r="62" spans="1:5" ht="15.6">
      <c r="A62" s="140">
        <v>25.1</v>
      </c>
      <c r="B62" s="142" t="s">
        <v>276</v>
      </c>
      <c r="C62" s="140"/>
      <c r="D62" s="139" t="s">
        <v>53</v>
      </c>
      <c r="E62" s="139"/>
    </row>
    <row r="63" spans="1:5" ht="15.6">
      <c r="A63" s="140">
        <v>25.2</v>
      </c>
      <c r="B63" s="434" t="s">
        <v>121</v>
      </c>
      <c r="C63" s="140"/>
      <c r="D63" s="139" t="s">
        <v>207</v>
      </c>
      <c r="E63" s="139"/>
    </row>
    <row r="64" spans="1:5" ht="46.8">
      <c r="A64" s="140">
        <v>26</v>
      </c>
      <c r="B64" s="142" t="s">
        <v>277</v>
      </c>
      <c r="C64" s="140"/>
      <c r="D64" s="139" t="s">
        <v>278</v>
      </c>
      <c r="E64" s="139"/>
    </row>
    <row r="65" spans="1:5" ht="15.6">
      <c r="A65" s="139">
        <v>26.1</v>
      </c>
      <c r="B65" s="192" t="s">
        <v>276</v>
      </c>
      <c r="C65" s="152"/>
      <c r="D65" s="152" t="s">
        <v>53</v>
      </c>
      <c r="E65" s="152"/>
    </row>
    <row r="66" spans="1:5" ht="15.6">
      <c r="A66" s="139">
        <v>26.2</v>
      </c>
      <c r="B66" s="142" t="s">
        <v>121</v>
      </c>
      <c r="C66" s="255"/>
      <c r="D66" s="255" t="s">
        <v>210</v>
      </c>
      <c r="E66" s="255"/>
    </row>
    <row r="67" spans="1:5" ht="15.6">
      <c r="A67" s="139">
        <v>26.3</v>
      </c>
      <c r="B67" s="142" t="s">
        <v>211</v>
      </c>
      <c r="C67" s="255"/>
      <c r="D67" s="255" t="s">
        <v>279</v>
      </c>
      <c r="E67" s="255"/>
    </row>
    <row r="68" spans="1:5" ht="15.6">
      <c r="A68" s="139">
        <v>26.4</v>
      </c>
      <c r="B68" s="142" t="s">
        <v>280</v>
      </c>
      <c r="C68" s="255"/>
      <c r="D68" s="139" t="s">
        <v>214</v>
      </c>
      <c r="E68" s="139"/>
    </row>
    <row r="69" spans="1:5" ht="15.6">
      <c r="A69" s="139">
        <v>27</v>
      </c>
      <c r="B69" s="142" t="s">
        <v>215</v>
      </c>
      <c r="C69" s="255"/>
      <c r="D69" s="255" t="s">
        <v>164</v>
      </c>
      <c r="E69" s="255"/>
    </row>
    <row r="70" spans="1:5" ht="15.6">
      <c r="A70" s="139"/>
      <c r="B70" s="162" t="s">
        <v>281</v>
      </c>
      <c r="C70" s="255"/>
      <c r="D70" s="255"/>
      <c r="E70" s="255"/>
    </row>
    <row r="71" spans="1:5" ht="31.2">
      <c r="A71" s="139"/>
      <c r="B71" s="142" t="s">
        <v>282</v>
      </c>
      <c r="C71" s="255"/>
      <c r="D71" s="255"/>
      <c r="E71" s="255"/>
    </row>
    <row r="72" spans="1:5" ht="31.2" hidden="1">
      <c r="A72" s="139"/>
      <c r="B72" s="142" t="s">
        <v>283</v>
      </c>
      <c r="C72" s="255"/>
      <c r="D72" s="255"/>
      <c r="E72" s="255"/>
    </row>
    <row r="73" spans="1:5" ht="31.2">
      <c r="A73" s="139"/>
      <c r="B73" s="142" t="s">
        <v>284</v>
      </c>
      <c r="C73" s="255"/>
      <c r="D73" s="255"/>
      <c r="E73" s="255"/>
    </row>
  </sheetData>
  <mergeCells count="1">
    <mergeCell ref="B1:E1"/>
  </mergeCells>
  <printOptions horizontalCentered="1"/>
  <pageMargins left="0.7" right="0.5" top="0.5" bottom="0.5" header="0" footer="0"/>
  <pageSetup paperSize="9" scale="86" fitToHeight="2" orientation="portrait" horizontalDpi="300" verticalDpi="300"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3"/>
  <sheetViews>
    <sheetView workbookViewId="0"/>
  </sheetViews>
  <sheetFormatPr defaultColWidth="9.33203125" defaultRowHeight="14.4"/>
  <cols>
    <col min="1" max="1" width="9.44140625" style="60" customWidth="1"/>
    <col min="2" max="2" width="38.44140625" style="60" customWidth="1"/>
    <col min="3" max="3" width="10" style="60" customWidth="1"/>
    <col min="4" max="4" width="26.109375" style="109" customWidth="1"/>
    <col min="5" max="5" width="15.33203125" style="60" customWidth="1"/>
    <col min="6" max="6" width="52.44140625" style="60" bestFit="1" customWidth="1"/>
    <col min="7" max="16384" width="9.33203125" style="60"/>
  </cols>
  <sheetData>
    <row r="1" spans="1:6" s="78" customFormat="1" ht="25.2" customHeight="1">
      <c r="A1" s="261" t="str">
        <f>+'Mục lục'!A7</f>
        <v>V.4.3</v>
      </c>
      <c r="B1" s="679" t="str">
        <f>'Mục lục'!B7</f>
        <v>Dao nối đất 1 cực 72kV-400A, 31,5kA/1s</v>
      </c>
      <c r="C1" s="679"/>
      <c r="D1" s="679"/>
      <c r="E1" s="679"/>
    </row>
    <row r="2" spans="1:6" ht="34.950000000000003" customHeight="1">
      <c r="A2" s="153" t="s">
        <v>4</v>
      </c>
      <c r="B2" s="153" t="s">
        <v>48</v>
      </c>
      <c r="C2" s="153" t="s">
        <v>285</v>
      </c>
      <c r="D2" s="153" t="s">
        <v>50</v>
      </c>
      <c r="E2" s="153" t="s">
        <v>51</v>
      </c>
    </row>
    <row r="3" spans="1:6" ht="15.6">
      <c r="A3" s="154">
        <v>1</v>
      </c>
      <c r="B3" s="262" t="s">
        <v>286</v>
      </c>
      <c r="C3" s="154"/>
      <c r="D3" s="154"/>
      <c r="E3" s="263"/>
    </row>
    <row r="4" spans="1:6" ht="15.6">
      <c r="A4" s="154">
        <v>2</v>
      </c>
      <c r="B4" s="262" t="s">
        <v>287</v>
      </c>
      <c r="C4" s="154"/>
      <c r="D4" s="154"/>
      <c r="E4" s="263"/>
    </row>
    <row r="5" spans="1:6" ht="15.6">
      <c r="A5" s="154">
        <v>3</v>
      </c>
      <c r="B5" s="262" t="s">
        <v>55</v>
      </c>
      <c r="C5" s="154"/>
      <c r="D5" s="154"/>
      <c r="E5" s="263"/>
    </row>
    <row r="6" spans="1:6" ht="31.2">
      <c r="A6" s="264" t="s">
        <v>288</v>
      </c>
      <c r="B6" s="142" t="s">
        <v>58</v>
      </c>
      <c r="C6" s="142"/>
      <c r="D6" s="139" t="s">
        <v>59</v>
      </c>
      <c r="E6" s="263"/>
    </row>
    <row r="7" spans="1:6" ht="39" customHeight="1">
      <c r="A7" s="264" t="s">
        <v>288</v>
      </c>
      <c r="B7" s="142" t="s">
        <v>60</v>
      </c>
      <c r="C7" s="142"/>
      <c r="D7" s="139" t="s">
        <v>61</v>
      </c>
      <c r="E7" s="263"/>
    </row>
    <row r="8" spans="1:6" ht="36" customHeight="1">
      <c r="A8" s="264" t="s">
        <v>288</v>
      </c>
      <c r="B8" s="142" t="s">
        <v>62</v>
      </c>
      <c r="C8" s="142"/>
      <c r="D8" s="139" t="s">
        <v>63</v>
      </c>
      <c r="E8" s="263"/>
    </row>
    <row r="9" spans="1:6" ht="31.2">
      <c r="A9" s="264" t="s">
        <v>288</v>
      </c>
      <c r="B9" s="142" t="s">
        <v>64</v>
      </c>
      <c r="C9" s="142"/>
      <c r="D9" s="139" t="s">
        <v>65</v>
      </c>
      <c r="E9" s="263"/>
    </row>
    <row r="10" spans="1:6" ht="15.6">
      <c r="A10" s="154">
        <v>4</v>
      </c>
      <c r="B10" s="262" t="s">
        <v>56</v>
      </c>
      <c r="C10" s="154"/>
      <c r="D10" s="154" t="s">
        <v>224</v>
      </c>
      <c r="E10" s="263"/>
    </row>
    <row r="11" spans="1:6" ht="31.2">
      <c r="A11" s="154">
        <v>5</v>
      </c>
      <c r="B11" s="262" t="s">
        <v>289</v>
      </c>
      <c r="C11" s="154"/>
      <c r="D11" s="154" t="s">
        <v>260</v>
      </c>
      <c r="E11" s="263"/>
    </row>
    <row r="12" spans="1:6" ht="31.2">
      <c r="A12" s="154">
        <v>6</v>
      </c>
      <c r="B12" s="262" t="s">
        <v>67</v>
      </c>
      <c r="C12" s="154"/>
      <c r="D12" s="154" t="s">
        <v>290</v>
      </c>
      <c r="E12" s="263"/>
    </row>
    <row r="13" spans="1:6" ht="20.25" customHeight="1">
      <c r="A13" s="154">
        <v>7</v>
      </c>
      <c r="B13" s="262" t="s">
        <v>291</v>
      </c>
      <c r="C13" s="154" t="s">
        <v>74</v>
      </c>
      <c r="D13" s="154" t="s">
        <v>292</v>
      </c>
      <c r="E13" s="263"/>
    </row>
    <row r="14" spans="1:6" s="61" customFormat="1" ht="21" customHeight="1">
      <c r="A14" s="265">
        <v>8</v>
      </c>
      <c r="B14" s="266" t="s">
        <v>77</v>
      </c>
      <c r="C14" s="265" t="s">
        <v>78</v>
      </c>
      <c r="D14" s="154" t="s">
        <v>293</v>
      </c>
      <c r="E14" s="267"/>
      <c r="F14" s="60"/>
    </row>
    <row r="15" spans="1:6" ht="24" customHeight="1">
      <c r="A15" s="154">
        <v>9</v>
      </c>
      <c r="B15" s="262" t="s">
        <v>233</v>
      </c>
      <c r="C15" s="154" t="s">
        <v>81</v>
      </c>
      <c r="D15" s="154">
        <v>50</v>
      </c>
      <c r="E15" s="263"/>
    </row>
    <row r="16" spans="1:6" ht="37.5" customHeight="1">
      <c r="A16" s="154">
        <v>10</v>
      </c>
      <c r="B16" s="262" t="s">
        <v>294</v>
      </c>
      <c r="C16" s="154" t="s">
        <v>83</v>
      </c>
      <c r="D16" s="268" t="s">
        <v>295</v>
      </c>
      <c r="E16" s="263"/>
    </row>
    <row r="17" spans="1:5" ht="15.6">
      <c r="A17" s="154">
        <v>11</v>
      </c>
      <c r="B17" s="262" t="s">
        <v>85</v>
      </c>
      <c r="C17" s="154" t="s">
        <v>86</v>
      </c>
      <c r="D17" s="265">
        <v>78.75</v>
      </c>
      <c r="E17" s="263"/>
    </row>
    <row r="18" spans="1:5" ht="15.6">
      <c r="A18" s="154">
        <v>12</v>
      </c>
      <c r="B18" s="262" t="s">
        <v>99</v>
      </c>
      <c r="C18" s="154" t="s">
        <v>296</v>
      </c>
      <c r="D18" s="265">
        <v>1</v>
      </c>
      <c r="E18" s="263"/>
    </row>
    <row r="19" spans="1:5" ht="31.2">
      <c r="A19" s="154">
        <v>13</v>
      </c>
      <c r="B19" s="262" t="s">
        <v>240</v>
      </c>
      <c r="C19" s="154" t="s">
        <v>111</v>
      </c>
      <c r="D19" s="265">
        <v>140</v>
      </c>
      <c r="E19" s="263"/>
    </row>
    <row r="20" spans="1:5" ht="15.6">
      <c r="A20" s="154">
        <v>14</v>
      </c>
      <c r="B20" s="262" t="s">
        <v>236</v>
      </c>
      <c r="C20" s="154" t="s">
        <v>105</v>
      </c>
      <c r="D20" s="265">
        <v>325</v>
      </c>
      <c r="E20" s="263"/>
    </row>
    <row r="21" spans="1:5" ht="15.6">
      <c r="A21" s="154">
        <v>15</v>
      </c>
      <c r="B21" s="262" t="s">
        <v>297</v>
      </c>
      <c r="C21" s="154"/>
      <c r="D21" s="154" t="s">
        <v>298</v>
      </c>
      <c r="E21" s="263"/>
    </row>
    <row r="22" spans="1:5" ht="31.2">
      <c r="A22" s="154">
        <v>16</v>
      </c>
      <c r="B22" s="258" t="s">
        <v>123</v>
      </c>
      <c r="C22" s="257" t="s">
        <v>124</v>
      </c>
      <c r="D22" s="291" t="s">
        <v>299</v>
      </c>
      <c r="E22" s="263"/>
    </row>
    <row r="23" spans="1:5" s="2" customFormat="1" ht="15.6">
      <c r="A23" s="155">
        <v>17</v>
      </c>
      <c r="B23" s="269" t="s">
        <v>300</v>
      </c>
      <c r="C23" s="155"/>
      <c r="D23" s="155"/>
      <c r="E23" s="156"/>
    </row>
    <row r="24" spans="1:5" s="2" customFormat="1" ht="15.6">
      <c r="A24" s="264" t="s">
        <v>288</v>
      </c>
      <c r="B24" s="157" t="s">
        <v>263</v>
      </c>
      <c r="C24" s="155"/>
      <c r="D24" s="155" t="s">
        <v>301</v>
      </c>
      <c r="E24" s="156"/>
    </row>
    <row r="25" spans="1:5" s="2" customFormat="1" ht="15.6">
      <c r="A25" s="264" t="s">
        <v>288</v>
      </c>
      <c r="B25" s="157" t="s">
        <v>55</v>
      </c>
      <c r="C25" s="155"/>
      <c r="D25" s="155"/>
      <c r="E25" s="156"/>
    </row>
    <row r="26" spans="1:5" s="2" customFormat="1" ht="15.6">
      <c r="A26" s="264" t="s">
        <v>288</v>
      </c>
      <c r="B26" s="157" t="s">
        <v>52</v>
      </c>
      <c r="C26" s="155"/>
      <c r="D26" s="155"/>
      <c r="E26" s="156"/>
    </row>
    <row r="27" spans="1:5" s="2" customFormat="1" ht="15.6">
      <c r="A27" s="264" t="s">
        <v>288</v>
      </c>
      <c r="B27" s="157" t="s">
        <v>54</v>
      </c>
      <c r="C27" s="155"/>
      <c r="D27" s="155"/>
      <c r="E27" s="156"/>
    </row>
    <row r="28" spans="1:5" s="2" customFormat="1" ht="18.75" customHeight="1">
      <c r="A28" s="264" t="s">
        <v>288</v>
      </c>
      <c r="B28" s="157" t="s">
        <v>302</v>
      </c>
      <c r="C28" s="155"/>
      <c r="D28" s="155" t="s">
        <v>303</v>
      </c>
      <c r="E28" s="156"/>
    </row>
    <row r="29" spans="1:5" s="2" customFormat="1" ht="18.75" customHeight="1">
      <c r="A29" s="264" t="s">
        <v>288</v>
      </c>
      <c r="B29" s="157" t="s">
        <v>304</v>
      </c>
      <c r="C29" s="155"/>
      <c r="D29" s="155" t="s">
        <v>305</v>
      </c>
      <c r="E29" s="156"/>
    </row>
    <row r="30" spans="1:5" s="2" customFormat="1" ht="18.75" customHeight="1">
      <c r="A30" s="264" t="s">
        <v>288</v>
      </c>
      <c r="B30" s="157" t="s">
        <v>270</v>
      </c>
      <c r="C30" s="155"/>
      <c r="D30" s="155" t="s">
        <v>164</v>
      </c>
      <c r="E30" s="156"/>
    </row>
    <row r="31" spans="1:5" s="2" customFormat="1" ht="15.6">
      <c r="A31" s="264" t="s">
        <v>288</v>
      </c>
      <c r="B31" s="157" t="s">
        <v>306</v>
      </c>
      <c r="C31" s="155"/>
      <c r="D31" s="155" t="s">
        <v>164</v>
      </c>
      <c r="E31" s="156"/>
    </row>
    <row r="32" spans="1:5" s="2" customFormat="1" ht="33" customHeight="1">
      <c r="A32" s="264" t="s">
        <v>288</v>
      </c>
      <c r="B32" s="157" t="s">
        <v>307</v>
      </c>
      <c r="C32" s="155"/>
      <c r="D32" s="155" t="s">
        <v>164</v>
      </c>
      <c r="E32" s="156"/>
    </row>
    <row r="33" spans="1:5" s="2" customFormat="1" ht="33" customHeight="1">
      <c r="A33" s="264" t="s">
        <v>288</v>
      </c>
      <c r="B33" s="157" t="s">
        <v>273</v>
      </c>
      <c r="C33" s="155"/>
      <c r="D33" s="155" t="s">
        <v>164</v>
      </c>
      <c r="E33" s="156"/>
    </row>
    <row r="34" spans="1:5" s="2" customFormat="1" ht="49.5" customHeight="1">
      <c r="A34" s="264" t="s">
        <v>288</v>
      </c>
      <c r="B34" s="157" t="s">
        <v>308</v>
      </c>
      <c r="C34" s="155"/>
      <c r="D34" s="155" t="s">
        <v>164</v>
      </c>
      <c r="E34" s="156"/>
    </row>
    <row r="35" spans="1:5" s="2" customFormat="1" ht="31.2">
      <c r="A35" s="264" t="s">
        <v>288</v>
      </c>
      <c r="B35" s="157" t="s">
        <v>309</v>
      </c>
      <c r="C35" s="155"/>
      <c r="D35" s="155" t="s">
        <v>164</v>
      </c>
      <c r="E35" s="156"/>
    </row>
    <row r="36" spans="1:5" s="2" customFormat="1" ht="31.2">
      <c r="A36" s="155">
        <v>17</v>
      </c>
      <c r="B36" s="142" t="s">
        <v>310</v>
      </c>
      <c r="C36" s="139"/>
      <c r="D36" s="139"/>
      <c r="E36" s="156"/>
    </row>
    <row r="37" spans="1:5" s="2" customFormat="1" ht="15.6">
      <c r="A37" s="264" t="s">
        <v>288</v>
      </c>
      <c r="B37" s="142" t="s">
        <v>206</v>
      </c>
      <c r="C37" s="139"/>
      <c r="D37" s="139" t="s">
        <v>53</v>
      </c>
      <c r="E37" s="156"/>
    </row>
    <row r="38" spans="1:5" s="2" customFormat="1" ht="15.6">
      <c r="A38" s="264" t="s">
        <v>288</v>
      </c>
      <c r="B38" s="142" t="s">
        <v>121</v>
      </c>
      <c r="C38" s="139"/>
      <c r="D38" s="139" t="s">
        <v>207</v>
      </c>
      <c r="E38" s="156"/>
    </row>
    <row r="39" spans="1:5" ht="15.6">
      <c r="A39" s="678">
        <v>18</v>
      </c>
      <c r="B39" s="262" t="s">
        <v>311</v>
      </c>
      <c r="C39" s="678"/>
      <c r="D39" s="678" t="s">
        <v>164</v>
      </c>
      <c r="E39" s="263"/>
    </row>
    <row r="40" spans="1:5" ht="15.6">
      <c r="A40" s="678"/>
      <c r="B40" s="270" t="s">
        <v>312</v>
      </c>
      <c r="C40" s="678"/>
      <c r="D40" s="678"/>
      <c r="E40" s="263"/>
    </row>
    <row r="41" spans="1:5" ht="31.2" hidden="1">
      <c r="A41" s="678"/>
      <c r="B41" s="270" t="s">
        <v>313</v>
      </c>
      <c r="C41" s="678"/>
      <c r="D41" s="678"/>
      <c r="E41" s="263"/>
    </row>
    <row r="42" spans="1:5" ht="15.6">
      <c r="A42" s="678"/>
      <c r="B42" s="271" t="s">
        <v>314</v>
      </c>
      <c r="C42" s="678"/>
      <c r="D42" s="678"/>
      <c r="E42" s="263"/>
    </row>
    <row r="43" spans="1:5" ht="51" customHeight="1">
      <c r="A43" s="678"/>
      <c r="B43" s="271" t="s">
        <v>315</v>
      </c>
      <c r="C43" s="678"/>
      <c r="D43" s="678"/>
      <c r="E43" s="263"/>
    </row>
  </sheetData>
  <mergeCells count="4">
    <mergeCell ref="A39:A43"/>
    <mergeCell ref="C39:C43"/>
    <mergeCell ref="D39:D43"/>
    <mergeCell ref="B1:E1"/>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1"/>
  <sheetViews>
    <sheetView workbookViewId="0"/>
  </sheetViews>
  <sheetFormatPr defaultColWidth="9.33203125" defaultRowHeight="15.6"/>
  <cols>
    <col min="1" max="1" width="5.88671875" style="5" bestFit="1" customWidth="1"/>
    <col min="2" max="2" width="39.33203125" style="3" customWidth="1"/>
    <col min="3" max="3" width="9" style="5" customWidth="1"/>
    <col min="4" max="4" width="27.77734375" style="3" customWidth="1"/>
    <col min="5" max="5" width="13.77734375" style="3" customWidth="1"/>
    <col min="6" max="6" width="9.33203125" style="3" customWidth="1"/>
    <col min="7" max="7" width="51.44140625" style="3" bestFit="1" customWidth="1"/>
    <col min="8" max="8" width="28.6640625" style="3" customWidth="1"/>
    <col min="9" max="16384" width="9.33203125" style="3"/>
  </cols>
  <sheetData>
    <row r="1" spans="1:5" ht="25.2" customHeight="1">
      <c r="A1" s="158" t="str">
        <f>+'Mục lục'!A8</f>
        <v>V.4.4</v>
      </c>
      <c r="B1" s="680" t="str">
        <f>'Mục lục'!B8</f>
        <v>Biến dòng điện ngoài trời, 1 pha, 123kV</v>
      </c>
      <c r="C1" s="680"/>
      <c r="D1" s="680"/>
    </row>
    <row r="2" spans="1:5" s="4" customFormat="1" ht="31.2">
      <c r="A2" s="159" t="s">
        <v>316</v>
      </c>
      <c r="B2" s="159" t="s">
        <v>317</v>
      </c>
      <c r="C2" s="159" t="s">
        <v>285</v>
      </c>
      <c r="D2" s="56" t="s">
        <v>50</v>
      </c>
      <c r="E2" s="159" t="s">
        <v>51</v>
      </c>
    </row>
    <row r="3" spans="1:5">
      <c r="A3" s="139">
        <v>1</v>
      </c>
      <c r="B3" s="142" t="s">
        <v>52</v>
      </c>
      <c r="C3" s="139"/>
      <c r="D3" s="139" t="s">
        <v>53</v>
      </c>
      <c r="E3" s="293"/>
    </row>
    <row r="4" spans="1:5">
      <c r="A4" s="139">
        <v>2</v>
      </c>
      <c r="B4" s="142" t="s">
        <v>54</v>
      </c>
      <c r="C4" s="139"/>
      <c r="D4" s="139" t="s">
        <v>53</v>
      </c>
      <c r="E4" s="293"/>
    </row>
    <row r="5" spans="1:5">
      <c r="A5" s="139">
        <v>3</v>
      </c>
      <c r="B5" s="142" t="s">
        <v>55</v>
      </c>
      <c r="C5" s="139"/>
      <c r="D5" s="139" t="s">
        <v>53</v>
      </c>
      <c r="E5" s="293"/>
    </row>
    <row r="6" spans="1:5" ht="31.2">
      <c r="A6" s="139"/>
      <c r="B6" s="142" t="s">
        <v>58</v>
      </c>
      <c r="C6" s="142"/>
      <c r="D6" s="139" t="s">
        <v>59</v>
      </c>
      <c r="E6" s="293"/>
    </row>
    <row r="7" spans="1:5" ht="31.2">
      <c r="A7" s="139"/>
      <c r="B7" s="142" t="s">
        <v>60</v>
      </c>
      <c r="C7" s="142"/>
      <c r="D7" s="139" t="s">
        <v>61</v>
      </c>
      <c r="E7" s="293"/>
    </row>
    <row r="8" spans="1:5" ht="31.2">
      <c r="A8" s="139"/>
      <c r="B8" s="142" t="s">
        <v>62</v>
      </c>
      <c r="C8" s="142"/>
      <c r="D8" s="139" t="s">
        <v>63</v>
      </c>
      <c r="E8" s="293"/>
    </row>
    <row r="9" spans="1:5">
      <c r="A9" s="139"/>
      <c r="B9" s="142" t="s">
        <v>64</v>
      </c>
      <c r="C9" s="142"/>
      <c r="D9" s="139" t="s">
        <v>65</v>
      </c>
      <c r="E9" s="293"/>
    </row>
    <row r="10" spans="1:5" ht="31.2">
      <c r="A10" s="139">
        <v>4</v>
      </c>
      <c r="B10" s="142" t="s">
        <v>318</v>
      </c>
      <c r="C10" s="139"/>
      <c r="D10" s="139" t="s">
        <v>319</v>
      </c>
      <c r="E10" s="293"/>
    </row>
    <row r="11" spans="1:5" ht="31.2">
      <c r="A11" s="139">
        <v>5</v>
      </c>
      <c r="B11" s="142" t="s">
        <v>56</v>
      </c>
      <c r="C11" s="139"/>
      <c r="D11" s="139" t="s">
        <v>320</v>
      </c>
      <c r="E11" s="293"/>
    </row>
    <row r="12" spans="1:5" ht="78">
      <c r="A12" s="139">
        <v>6</v>
      </c>
      <c r="B12" s="142" t="s">
        <v>67</v>
      </c>
      <c r="C12" s="139"/>
      <c r="D12" s="139" t="s">
        <v>321</v>
      </c>
      <c r="E12" s="293"/>
    </row>
    <row r="13" spans="1:5">
      <c r="A13" s="139">
        <v>7</v>
      </c>
      <c r="B13" s="142" t="s">
        <v>322</v>
      </c>
      <c r="C13" s="139" t="s">
        <v>74</v>
      </c>
      <c r="D13" s="139">
        <v>110</v>
      </c>
      <c r="E13" s="293"/>
    </row>
    <row r="14" spans="1:5">
      <c r="A14" s="139">
        <v>8</v>
      </c>
      <c r="B14" s="142" t="s">
        <v>75</v>
      </c>
      <c r="C14" s="139" t="s">
        <v>74</v>
      </c>
      <c r="D14" s="139">
        <v>123</v>
      </c>
      <c r="E14" s="293"/>
    </row>
    <row r="15" spans="1:5">
      <c r="A15" s="139">
        <v>9</v>
      </c>
      <c r="B15" s="142" t="s">
        <v>80</v>
      </c>
      <c r="C15" s="139" t="s">
        <v>81</v>
      </c>
      <c r="D15" s="139">
        <v>50</v>
      </c>
      <c r="E15" s="293"/>
    </row>
    <row r="16" spans="1:5">
      <c r="A16" s="139">
        <v>10</v>
      </c>
      <c r="B16" s="142" t="s">
        <v>323</v>
      </c>
      <c r="C16" s="139" t="s">
        <v>105</v>
      </c>
      <c r="D16" s="139" t="s">
        <v>324</v>
      </c>
      <c r="E16" s="293"/>
    </row>
    <row r="17" spans="1:7" ht="31.2">
      <c r="A17" s="139">
        <v>11</v>
      </c>
      <c r="B17" s="142" t="s">
        <v>325</v>
      </c>
      <c r="C17" s="139" t="s">
        <v>111</v>
      </c>
      <c r="D17" s="139"/>
      <c r="E17" s="293"/>
    </row>
    <row r="18" spans="1:7">
      <c r="A18" s="139"/>
      <c r="B18" s="142" t="s">
        <v>326</v>
      </c>
      <c r="C18" s="139"/>
      <c r="D18" s="139" t="s">
        <v>327</v>
      </c>
      <c r="E18" s="293"/>
    </row>
    <row r="19" spans="1:7">
      <c r="A19" s="139"/>
      <c r="B19" s="142" t="s">
        <v>328</v>
      </c>
      <c r="C19" s="139"/>
      <c r="D19" s="139" t="s">
        <v>329</v>
      </c>
      <c r="E19" s="293"/>
    </row>
    <row r="20" spans="1:7">
      <c r="A20" s="139">
        <v>12</v>
      </c>
      <c r="B20" s="142" t="s">
        <v>330</v>
      </c>
      <c r="C20" s="139" t="s">
        <v>126</v>
      </c>
      <c r="D20" s="160" t="s">
        <v>331</v>
      </c>
      <c r="E20" s="293"/>
    </row>
    <row r="21" spans="1:7">
      <c r="A21" s="139">
        <v>13</v>
      </c>
      <c r="B21" s="142" t="s">
        <v>332</v>
      </c>
      <c r="C21" s="139" t="s">
        <v>78</v>
      </c>
      <c r="D21" s="139" t="s">
        <v>333</v>
      </c>
      <c r="E21" s="293"/>
    </row>
    <row r="22" spans="1:7" s="2" customFormat="1">
      <c r="A22" s="139">
        <v>14</v>
      </c>
      <c r="B22" s="142" t="s">
        <v>334</v>
      </c>
      <c r="C22" s="139"/>
      <c r="D22" s="139" t="s">
        <v>335</v>
      </c>
      <c r="E22" s="156"/>
    </row>
    <row r="23" spans="1:7" ht="31.2">
      <c r="A23" s="139">
        <v>15</v>
      </c>
      <c r="B23" s="142" t="s">
        <v>336</v>
      </c>
      <c r="C23" s="139" t="s">
        <v>83</v>
      </c>
      <c r="D23" s="139" t="s">
        <v>337</v>
      </c>
      <c r="E23" s="293"/>
      <c r="G23" s="118"/>
    </row>
    <row r="24" spans="1:7">
      <c r="A24" s="139">
        <v>16</v>
      </c>
      <c r="B24" s="142" t="s">
        <v>338</v>
      </c>
      <c r="C24" s="139" t="s">
        <v>100</v>
      </c>
      <c r="D24" s="139" t="s">
        <v>339</v>
      </c>
      <c r="E24" s="293"/>
    </row>
    <row r="25" spans="1:7" ht="31.2">
      <c r="A25" s="139">
        <v>17</v>
      </c>
      <c r="B25" s="142" t="s">
        <v>340</v>
      </c>
      <c r="C25" s="139"/>
      <c r="D25" s="139" t="s">
        <v>341</v>
      </c>
      <c r="E25" s="293"/>
    </row>
    <row r="26" spans="1:7">
      <c r="A26" s="139">
        <v>18</v>
      </c>
      <c r="B26" s="142" t="s">
        <v>342</v>
      </c>
      <c r="C26" s="139" t="s">
        <v>86</v>
      </c>
      <c r="D26" s="139" t="s">
        <v>343</v>
      </c>
      <c r="E26" s="293"/>
    </row>
    <row r="27" spans="1:7" ht="31.2">
      <c r="A27" s="139">
        <v>19</v>
      </c>
      <c r="B27" s="142" t="s">
        <v>344</v>
      </c>
      <c r="C27" s="139" t="s">
        <v>345</v>
      </c>
      <c r="D27" s="160" t="s">
        <v>346</v>
      </c>
      <c r="E27" s="293"/>
    </row>
    <row r="28" spans="1:7">
      <c r="A28" s="139">
        <v>20</v>
      </c>
      <c r="B28" s="142" t="s">
        <v>347</v>
      </c>
      <c r="C28" s="139" t="s">
        <v>348</v>
      </c>
      <c r="D28" s="139" t="s">
        <v>53</v>
      </c>
      <c r="E28" s="293"/>
    </row>
    <row r="29" spans="1:7" ht="31.2">
      <c r="A29" s="139">
        <v>21</v>
      </c>
      <c r="B29" s="142" t="s">
        <v>349</v>
      </c>
      <c r="C29" s="139"/>
      <c r="D29" s="139"/>
      <c r="E29" s="293"/>
    </row>
    <row r="30" spans="1:7" ht="31.2">
      <c r="A30" s="139" t="s">
        <v>350</v>
      </c>
      <c r="B30" s="142" t="s">
        <v>351</v>
      </c>
      <c r="C30" s="139" t="s">
        <v>98</v>
      </c>
      <c r="D30" s="160" t="s">
        <v>352</v>
      </c>
      <c r="E30" s="293"/>
    </row>
    <row r="31" spans="1:7">
      <c r="A31" s="139" t="s">
        <v>353</v>
      </c>
      <c r="B31" s="142" t="s">
        <v>354</v>
      </c>
      <c r="C31" s="139" t="s">
        <v>98</v>
      </c>
      <c r="D31" s="160" t="s">
        <v>352</v>
      </c>
      <c r="E31" s="293"/>
    </row>
    <row r="32" spans="1:7">
      <c r="A32" s="139">
        <v>22</v>
      </c>
      <c r="B32" s="142" t="s">
        <v>355</v>
      </c>
      <c r="C32" s="139"/>
      <c r="D32" s="139" t="s">
        <v>164</v>
      </c>
      <c r="E32" s="293"/>
    </row>
    <row r="33" spans="1:5" ht="31.2">
      <c r="A33" s="139">
        <v>23</v>
      </c>
      <c r="B33" s="142" t="s">
        <v>356</v>
      </c>
      <c r="C33" s="139"/>
      <c r="D33" s="139"/>
      <c r="E33" s="293"/>
    </row>
    <row r="34" spans="1:5" ht="31.2">
      <c r="A34" s="139"/>
      <c r="B34" s="142" t="s">
        <v>357</v>
      </c>
      <c r="C34" s="139"/>
      <c r="D34" s="139" t="s">
        <v>358</v>
      </c>
      <c r="E34" s="293"/>
    </row>
    <row r="35" spans="1:5" ht="31.2">
      <c r="A35" s="139"/>
      <c r="B35" s="142" t="s">
        <v>359</v>
      </c>
      <c r="C35" s="139"/>
      <c r="D35" s="139" t="s">
        <v>358</v>
      </c>
      <c r="E35" s="293"/>
    </row>
    <row r="36" spans="1:5" ht="31.2">
      <c r="A36" s="139"/>
      <c r="B36" s="142" t="s">
        <v>360</v>
      </c>
      <c r="C36" s="139"/>
      <c r="D36" s="139" t="s">
        <v>361</v>
      </c>
      <c r="E36" s="293"/>
    </row>
    <row r="37" spans="1:5" s="54" customFormat="1" ht="31.2">
      <c r="A37" s="139"/>
      <c r="B37" s="142" t="s">
        <v>362</v>
      </c>
      <c r="C37" s="139"/>
      <c r="D37" s="139" t="s">
        <v>361</v>
      </c>
      <c r="E37" s="161"/>
    </row>
    <row r="38" spans="1:5" s="54" customFormat="1" ht="31.2">
      <c r="A38" s="139"/>
      <c r="B38" s="142" t="s">
        <v>363</v>
      </c>
      <c r="C38" s="139"/>
      <c r="D38" s="139" t="s">
        <v>361</v>
      </c>
      <c r="E38" s="161"/>
    </row>
    <row r="39" spans="1:5" ht="46.8">
      <c r="A39" s="139">
        <v>24</v>
      </c>
      <c r="B39" s="142" t="s">
        <v>364</v>
      </c>
      <c r="C39" s="139"/>
      <c r="D39" s="162" t="s">
        <v>365</v>
      </c>
      <c r="E39" s="293"/>
    </row>
    <row r="40" spans="1:5" ht="20.25" customHeight="1">
      <c r="A40" s="139">
        <v>25</v>
      </c>
      <c r="B40" s="142" t="s">
        <v>366</v>
      </c>
      <c r="C40" s="139"/>
      <c r="D40" s="139" t="s">
        <v>367</v>
      </c>
      <c r="E40" s="293"/>
    </row>
    <row r="41" spans="1:5">
      <c r="A41" s="139">
        <v>26</v>
      </c>
      <c r="B41" s="142" t="s">
        <v>368</v>
      </c>
      <c r="C41" s="139" t="s">
        <v>369</v>
      </c>
      <c r="D41" s="139" t="s">
        <v>53</v>
      </c>
      <c r="E41" s="293"/>
    </row>
    <row r="42" spans="1:5" ht="46.8">
      <c r="A42" s="139">
        <v>27</v>
      </c>
      <c r="B42" s="142" t="s">
        <v>370</v>
      </c>
      <c r="C42" s="139"/>
      <c r="D42" s="139" t="s">
        <v>371</v>
      </c>
      <c r="E42" s="293"/>
    </row>
    <row r="43" spans="1:5">
      <c r="A43" s="139">
        <v>28</v>
      </c>
      <c r="B43" s="142" t="s">
        <v>372</v>
      </c>
      <c r="C43" s="139"/>
      <c r="D43" s="139"/>
      <c r="E43" s="293"/>
    </row>
    <row r="44" spans="1:5">
      <c r="A44" s="139"/>
      <c r="B44" s="142" t="s">
        <v>56</v>
      </c>
      <c r="C44" s="139"/>
      <c r="D44" s="139" t="s">
        <v>120</v>
      </c>
      <c r="E44" s="293"/>
    </row>
    <row r="45" spans="1:5">
      <c r="A45" s="139"/>
      <c r="B45" s="142" t="s">
        <v>373</v>
      </c>
      <c r="C45" s="139"/>
      <c r="D45" s="139" t="s">
        <v>122</v>
      </c>
      <c r="E45" s="293"/>
    </row>
    <row r="46" spans="1:5" ht="31.2">
      <c r="A46" s="139"/>
      <c r="B46" s="98" t="s">
        <v>374</v>
      </c>
      <c r="C46" s="130" t="s">
        <v>124</v>
      </c>
      <c r="D46" s="179" t="s">
        <v>299</v>
      </c>
      <c r="E46" s="293"/>
    </row>
    <row r="47" spans="1:5">
      <c r="A47" s="139"/>
      <c r="B47" s="142" t="s">
        <v>125</v>
      </c>
      <c r="C47" s="139" t="s">
        <v>126</v>
      </c>
      <c r="D47" s="139" t="s">
        <v>53</v>
      </c>
      <c r="E47" s="293"/>
    </row>
    <row r="48" spans="1:5">
      <c r="A48" s="139"/>
      <c r="B48" s="142" t="s">
        <v>375</v>
      </c>
      <c r="C48" s="139" t="s">
        <v>128</v>
      </c>
      <c r="D48" s="139" t="s">
        <v>53</v>
      </c>
      <c r="E48" s="293"/>
    </row>
    <row r="49" spans="1:5">
      <c r="A49" s="139">
        <v>29</v>
      </c>
      <c r="B49" s="142" t="s">
        <v>376</v>
      </c>
      <c r="C49" s="139"/>
      <c r="D49" s="139"/>
      <c r="E49" s="293"/>
    </row>
    <row r="50" spans="1:5">
      <c r="A50" s="139"/>
      <c r="B50" s="142" t="s">
        <v>52</v>
      </c>
      <c r="C50" s="139"/>
      <c r="D50" s="139" t="s">
        <v>53</v>
      </c>
      <c r="E50" s="293"/>
    </row>
    <row r="51" spans="1:5">
      <c r="A51" s="139"/>
      <c r="B51" s="142" t="s">
        <v>54</v>
      </c>
      <c r="C51" s="139"/>
      <c r="D51" s="139" t="s">
        <v>53</v>
      </c>
      <c r="E51" s="293"/>
    </row>
    <row r="52" spans="1:5" ht="31.2">
      <c r="A52" s="139"/>
      <c r="B52" s="142" t="s">
        <v>373</v>
      </c>
      <c r="C52" s="139"/>
      <c r="D52" s="139" t="s">
        <v>377</v>
      </c>
      <c r="E52" s="293"/>
    </row>
    <row r="53" spans="1:5">
      <c r="A53" s="139">
        <v>30</v>
      </c>
      <c r="B53" s="142" t="s">
        <v>378</v>
      </c>
      <c r="C53" s="139"/>
      <c r="D53" s="139" t="s">
        <v>209</v>
      </c>
      <c r="E53" s="293"/>
    </row>
    <row r="54" spans="1:5">
      <c r="A54" s="139"/>
      <c r="B54" s="142" t="s">
        <v>52</v>
      </c>
      <c r="C54" s="139"/>
      <c r="D54" s="139" t="s">
        <v>53</v>
      </c>
      <c r="E54" s="293"/>
    </row>
    <row r="55" spans="1:5">
      <c r="A55" s="139"/>
      <c r="B55" s="142" t="s">
        <v>54</v>
      </c>
      <c r="C55" s="139"/>
      <c r="D55" s="139" t="s">
        <v>53</v>
      </c>
      <c r="E55" s="293"/>
    </row>
    <row r="56" spans="1:5">
      <c r="A56" s="139"/>
      <c r="B56" s="142" t="s">
        <v>373</v>
      </c>
      <c r="C56" s="139"/>
      <c r="D56" s="139" t="s">
        <v>210</v>
      </c>
      <c r="E56" s="293"/>
    </row>
    <row r="57" spans="1:5" ht="31.2">
      <c r="A57" s="139"/>
      <c r="B57" s="142" t="s">
        <v>379</v>
      </c>
      <c r="C57" s="139"/>
      <c r="D57" s="139" t="s">
        <v>380</v>
      </c>
      <c r="E57" s="293"/>
    </row>
    <row r="58" spans="1:5">
      <c r="A58" s="139"/>
      <c r="B58" s="142" t="s">
        <v>381</v>
      </c>
      <c r="C58" s="139" t="s">
        <v>382</v>
      </c>
      <c r="D58" s="139">
        <v>2</v>
      </c>
      <c r="E58" s="293"/>
    </row>
    <row r="59" spans="1:5">
      <c r="A59" s="139"/>
      <c r="B59" s="142" t="s">
        <v>383</v>
      </c>
      <c r="C59" s="139"/>
      <c r="D59" s="139" t="s">
        <v>214</v>
      </c>
      <c r="E59" s="293"/>
    </row>
    <row r="60" spans="1:5" ht="31.2">
      <c r="A60" s="139">
        <v>31</v>
      </c>
      <c r="B60" s="142" t="s">
        <v>384</v>
      </c>
      <c r="C60" s="139"/>
      <c r="D60" s="139" t="s">
        <v>385</v>
      </c>
      <c r="E60" s="293"/>
    </row>
    <row r="61" spans="1:5" ht="62.4">
      <c r="A61" s="139">
        <v>32</v>
      </c>
      <c r="B61" s="142" t="s">
        <v>386</v>
      </c>
      <c r="C61" s="139"/>
      <c r="D61" s="139" t="s">
        <v>387</v>
      </c>
      <c r="E61" s="293"/>
    </row>
    <row r="62" spans="1:5" ht="31.2">
      <c r="A62" s="139">
        <v>33</v>
      </c>
      <c r="B62" s="142" t="s">
        <v>388</v>
      </c>
      <c r="C62" s="139"/>
      <c r="D62" s="139" t="s">
        <v>389</v>
      </c>
      <c r="E62" s="293"/>
    </row>
    <row r="63" spans="1:5" ht="31.2">
      <c r="A63" s="139">
        <v>34</v>
      </c>
      <c r="B63" s="142" t="s">
        <v>390</v>
      </c>
      <c r="C63" s="139"/>
      <c r="D63" s="139" t="s">
        <v>385</v>
      </c>
      <c r="E63" s="293"/>
    </row>
    <row r="64" spans="1:5" ht="46.8">
      <c r="A64" s="139">
        <v>35</v>
      </c>
      <c r="B64" s="142" t="s">
        <v>391</v>
      </c>
      <c r="C64" s="139"/>
      <c r="D64" s="139" t="s">
        <v>50</v>
      </c>
      <c r="E64" s="293"/>
    </row>
    <row r="65" spans="1:5">
      <c r="A65" s="681" t="s">
        <v>392</v>
      </c>
      <c r="B65" s="156" t="s">
        <v>393</v>
      </c>
      <c r="C65" s="163"/>
      <c r="D65" s="163" t="s">
        <v>164</v>
      </c>
      <c r="E65" s="293"/>
    </row>
    <row r="66" spans="1:5">
      <c r="A66" s="681"/>
      <c r="B66" s="164" t="s">
        <v>394</v>
      </c>
      <c r="C66" s="163"/>
      <c r="D66" s="163" t="s">
        <v>164</v>
      </c>
      <c r="E66" s="293"/>
    </row>
    <row r="67" spans="1:5">
      <c r="A67" s="681"/>
      <c r="B67" s="165" t="s">
        <v>395</v>
      </c>
      <c r="C67" s="163"/>
      <c r="D67" s="163" t="s">
        <v>164</v>
      </c>
      <c r="E67" s="293"/>
    </row>
    <row r="68" spans="1:5" ht="31.2">
      <c r="A68" s="681"/>
      <c r="B68" s="164" t="s">
        <v>396</v>
      </c>
      <c r="C68" s="163"/>
      <c r="D68" s="156" t="s">
        <v>397</v>
      </c>
      <c r="E68" s="293"/>
    </row>
    <row r="69" spans="1:5" s="5" customFormat="1" ht="31.2" hidden="1">
      <c r="A69" s="681"/>
      <c r="B69" s="164" t="s">
        <v>398</v>
      </c>
      <c r="C69" s="163"/>
      <c r="D69" s="163" t="s">
        <v>164</v>
      </c>
      <c r="E69" s="293"/>
    </row>
    <row r="70" spans="1:5" ht="31.2">
      <c r="A70" s="681"/>
      <c r="B70" s="164" t="s">
        <v>399</v>
      </c>
      <c r="C70" s="138"/>
      <c r="D70" s="138" t="s">
        <v>164</v>
      </c>
      <c r="E70" s="293"/>
    </row>
    <row r="71" spans="1:5" ht="31.2">
      <c r="A71" s="681"/>
      <c r="B71" s="129" t="s">
        <v>400</v>
      </c>
      <c r="C71" s="163"/>
      <c r="D71" s="163" t="s">
        <v>164</v>
      </c>
      <c r="E71" s="293"/>
    </row>
  </sheetData>
  <mergeCells count="2">
    <mergeCell ref="B1:D1"/>
    <mergeCell ref="A65:A71"/>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0"/>
  <sheetViews>
    <sheetView workbookViewId="0"/>
  </sheetViews>
  <sheetFormatPr defaultColWidth="5.6640625" defaultRowHeight="15.6"/>
  <cols>
    <col min="1" max="1" width="9.44140625" style="21" customWidth="1"/>
    <col min="2" max="2" width="38.6640625" style="2" customWidth="1"/>
    <col min="3" max="3" width="9.6640625" style="21" customWidth="1"/>
    <col min="4" max="4" width="26" style="2" customWidth="1"/>
    <col min="5" max="5" width="15.6640625" style="2" customWidth="1"/>
    <col min="6" max="6" width="44.33203125" style="2" customWidth="1"/>
    <col min="7" max="7" width="28.6640625" style="2" customWidth="1"/>
    <col min="8" max="255" width="9.33203125" style="2" customWidth="1"/>
    <col min="256" max="16384" width="5.6640625" style="2"/>
  </cols>
  <sheetData>
    <row r="1" spans="1:6" ht="25.2" customHeight="1">
      <c r="A1" s="158" t="e">
        <f>+'Mục lục'!#REF!</f>
        <v>#REF!</v>
      </c>
      <c r="B1" s="680" t="e">
        <f>'Mục lục'!#REF!</f>
        <v>#REF!</v>
      </c>
      <c r="C1" s="680"/>
      <c r="D1" s="680"/>
    </row>
    <row r="2" spans="1:6" s="20" customFormat="1" ht="36.75" customHeight="1">
      <c r="A2" s="58" t="s">
        <v>4</v>
      </c>
      <c r="B2" s="58" t="s">
        <v>48</v>
      </c>
      <c r="C2" s="58" t="s">
        <v>285</v>
      </c>
      <c r="D2" s="58" t="s">
        <v>50</v>
      </c>
      <c r="E2" s="159" t="s">
        <v>51</v>
      </c>
    </row>
    <row r="3" spans="1:6">
      <c r="A3" s="139">
        <v>1</v>
      </c>
      <c r="B3" s="142" t="s">
        <v>52</v>
      </c>
      <c r="C3" s="139"/>
      <c r="D3" s="139" t="s">
        <v>53</v>
      </c>
      <c r="E3" s="166"/>
    </row>
    <row r="4" spans="1:6">
      <c r="A4" s="139">
        <v>2</v>
      </c>
      <c r="B4" s="142" t="s">
        <v>54</v>
      </c>
      <c r="C4" s="139"/>
      <c r="D4" s="139" t="s">
        <v>53</v>
      </c>
      <c r="E4" s="166"/>
    </row>
    <row r="5" spans="1:6">
      <c r="A5" s="139">
        <v>3</v>
      </c>
      <c r="B5" s="142" t="s">
        <v>55</v>
      </c>
      <c r="C5" s="139"/>
      <c r="D5" s="139" t="s">
        <v>53</v>
      </c>
      <c r="E5" s="166"/>
    </row>
    <row r="6" spans="1:6" ht="31.2">
      <c r="A6" s="139"/>
      <c r="B6" s="142" t="s">
        <v>58</v>
      </c>
      <c r="C6" s="142"/>
      <c r="D6" s="139" t="s">
        <v>59</v>
      </c>
      <c r="E6" s="166"/>
    </row>
    <row r="7" spans="1:6" ht="31.2">
      <c r="A7" s="139"/>
      <c r="B7" s="142" t="s">
        <v>60</v>
      </c>
      <c r="C7" s="142"/>
      <c r="D7" s="139" t="s">
        <v>61</v>
      </c>
      <c r="E7" s="166"/>
    </row>
    <row r="8" spans="1:6" ht="31.2">
      <c r="A8" s="139"/>
      <c r="B8" s="142" t="s">
        <v>62</v>
      </c>
      <c r="C8" s="142"/>
      <c r="D8" s="139" t="s">
        <v>63</v>
      </c>
      <c r="E8" s="166"/>
    </row>
    <row r="9" spans="1:6" ht="37.5" customHeight="1">
      <c r="A9" s="139"/>
      <c r="B9" s="142" t="s">
        <v>64</v>
      </c>
      <c r="C9" s="142"/>
      <c r="D9" s="139" t="s">
        <v>65</v>
      </c>
      <c r="E9" s="166"/>
    </row>
    <row r="10" spans="1:6" ht="31.2">
      <c r="A10" s="139">
        <v>4</v>
      </c>
      <c r="B10" s="142" t="s">
        <v>318</v>
      </c>
      <c r="C10" s="139"/>
      <c r="D10" s="139" t="s">
        <v>319</v>
      </c>
      <c r="E10" s="166"/>
    </row>
    <row r="11" spans="1:6" ht="31.2">
      <c r="A11" s="139">
        <v>5</v>
      </c>
      <c r="B11" s="142" t="s">
        <v>56</v>
      </c>
      <c r="C11" s="139"/>
      <c r="D11" s="139" t="s">
        <v>401</v>
      </c>
      <c r="E11" s="166"/>
    </row>
    <row r="12" spans="1:6" ht="31.2">
      <c r="A12" s="139">
        <v>6</v>
      </c>
      <c r="B12" s="142" t="s">
        <v>67</v>
      </c>
      <c r="C12" s="139"/>
      <c r="D12" s="139" t="s">
        <v>402</v>
      </c>
      <c r="E12" s="166"/>
    </row>
    <row r="13" spans="1:6">
      <c r="A13" s="139">
        <v>7</v>
      </c>
      <c r="B13" s="142" t="s">
        <v>403</v>
      </c>
      <c r="C13" s="139"/>
      <c r="D13" s="139" t="s">
        <v>404</v>
      </c>
      <c r="E13" s="166"/>
    </row>
    <row r="14" spans="1:6">
      <c r="A14" s="139">
        <v>8</v>
      </c>
      <c r="B14" s="142" t="s">
        <v>322</v>
      </c>
      <c r="C14" s="139" t="s">
        <v>74</v>
      </c>
      <c r="D14" s="139">
        <v>110</v>
      </c>
      <c r="E14" s="166"/>
    </row>
    <row r="15" spans="1:6" ht="15" customHeight="1">
      <c r="A15" s="139">
        <v>9</v>
      </c>
      <c r="B15" s="142" t="s">
        <v>405</v>
      </c>
      <c r="C15" s="139" t="s">
        <v>74</v>
      </c>
      <c r="D15" s="139">
        <v>123</v>
      </c>
      <c r="E15" s="167"/>
    </row>
    <row r="16" spans="1:6">
      <c r="A16" s="139">
        <v>10</v>
      </c>
      <c r="B16" s="142" t="s">
        <v>233</v>
      </c>
      <c r="C16" s="139" t="s">
        <v>81</v>
      </c>
      <c r="D16" s="139">
        <v>50</v>
      </c>
      <c r="E16" s="166"/>
      <c r="F16" s="1"/>
    </row>
    <row r="17" spans="1:5">
      <c r="A17" s="139">
        <v>11</v>
      </c>
      <c r="B17" s="142" t="s">
        <v>406</v>
      </c>
      <c r="C17" s="139" t="s">
        <v>105</v>
      </c>
      <c r="D17" s="139" t="s">
        <v>324</v>
      </c>
      <c r="E17" s="166"/>
    </row>
    <row r="18" spans="1:5" ht="31.2">
      <c r="A18" s="139">
        <v>12</v>
      </c>
      <c r="B18" s="142" t="s">
        <v>325</v>
      </c>
      <c r="C18" s="139" t="s">
        <v>111</v>
      </c>
      <c r="D18" s="139"/>
      <c r="E18" s="166"/>
    </row>
    <row r="19" spans="1:5">
      <c r="A19" s="139"/>
      <c r="B19" s="142" t="s">
        <v>407</v>
      </c>
      <c r="C19" s="139"/>
      <c r="D19" s="139" t="s">
        <v>327</v>
      </c>
      <c r="E19" s="166"/>
    </row>
    <row r="20" spans="1:5">
      <c r="A20" s="139"/>
      <c r="B20" s="142" t="s">
        <v>408</v>
      </c>
      <c r="C20" s="139"/>
      <c r="D20" s="139" t="s">
        <v>409</v>
      </c>
      <c r="E20" s="166"/>
    </row>
    <row r="21" spans="1:5">
      <c r="A21" s="139">
        <v>13</v>
      </c>
      <c r="B21" s="142" t="s">
        <v>330</v>
      </c>
      <c r="C21" s="139" t="s">
        <v>126</v>
      </c>
      <c r="D21" s="160" t="s">
        <v>331</v>
      </c>
      <c r="E21" s="166"/>
    </row>
    <row r="22" spans="1:5">
      <c r="A22" s="139">
        <v>14</v>
      </c>
      <c r="B22" s="142" t="s">
        <v>410</v>
      </c>
      <c r="C22" s="139"/>
      <c r="D22" s="139"/>
      <c r="E22" s="166"/>
    </row>
    <row r="23" spans="1:5">
      <c r="A23" s="139"/>
      <c r="B23" s="142" t="s">
        <v>411</v>
      </c>
      <c r="C23" s="139"/>
      <c r="D23" s="139" t="s">
        <v>412</v>
      </c>
      <c r="E23" s="166"/>
    </row>
    <row r="24" spans="1:5">
      <c r="A24" s="139"/>
      <c r="B24" s="142" t="s">
        <v>413</v>
      </c>
      <c r="C24" s="139"/>
      <c r="D24" s="139" t="s">
        <v>414</v>
      </c>
      <c r="E24" s="166"/>
    </row>
    <row r="25" spans="1:5">
      <c r="A25" s="139">
        <v>15</v>
      </c>
      <c r="B25" s="142" t="s">
        <v>415</v>
      </c>
      <c r="C25" s="139" t="s">
        <v>416</v>
      </c>
      <c r="D25" s="139" t="s">
        <v>53</v>
      </c>
      <c r="E25" s="166"/>
    </row>
    <row r="26" spans="1:5">
      <c r="A26" s="139">
        <v>16</v>
      </c>
      <c r="B26" s="142" t="s">
        <v>417</v>
      </c>
      <c r="C26" s="139" t="s">
        <v>98</v>
      </c>
      <c r="D26" s="139" t="s">
        <v>53</v>
      </c>
      <c r="E26" s="166"/>
    </row>
    <row r="27" spans="1:5" ht="31.2">
      <c r="A27" s="139">
        <v>17</v>
      </c>
      <c r="B27" s="142" t="s">
        <v>344</v>
      </c>
      <c r="C27" s="139" t="s">
        <v>345</v>
      </c>
      <c r="D27" s="160" t="s">
        <v>346</v>
      </c>
      <c r="E27" s="166"/>
    </row>
    <row r="28" spans="1:5">
      <c r="A28" s="139">
        <v>18</v>
      </c>
      <c r="B28" s="142" t="s">
        <v>418</v>
      </c>
      <c r="C28" s="139" t="s">
        <v>419</v>
      </c>
      <c r="D28" s="139" t="s">
        <v>53</v>
      </c>
      <c r="E28" s="166"/>
    </row>
    <row r="29" spans="1:5" ht="31.2">
      <c r="A29" s="139">
        <v>19</v>
      </c>
      <c r="B29" s="142" t="s">
        <v>420</v>
      </c>
      <c r="C29" s="139"/>
      <c r="D29" s="139"/>
      <c r="E29" s="166"/>
    </row>
    <row r="30" spans="1:5" ht="15.75" customHeight="1">
      <c r="A30" s="139" t="s">
        <v>350</v>
      </c>
      <c r="B30" s="142" t="s">
        <v>421</v>
      </c>
      <c r="C30" s="139" t="s">
        <v>98</v>
      </c>
      <c r="D30" s="139"/>
      <c r="E30" s="166"/>
    </row>
    <row r="31" spans="1:5" ht="15.75" customHeight="1">
      <c r="A31" s="139"/>
      <c r="B31" s="142" t="s">
        <v>422</v>
      </c>
      <c r="C31" s="139"/>
      <c r="D31" s="160" t="s">
        <v>352</v>
      </c>
      <c r="E31" s="166"/>
    </row>
    <row r="32" spans="1:5" ht="15.75" customHeight="1">
      <c r="A32" s="139"/>
      <c r="B32" s="142" t="s">
        <v>423</v>
      </c>
      <c r="C32" s="139"/>
      <c r="D32" s="139" t="s">
        <v>53</v>
      </c>
      <c r="E32" s="166"/>
    </row>
    <row r="33" spans="1:8" ht="15.75" customHeight="1">
      <c r="A33" s="139"/>
      <c r="B33" s="142" t="s">
        <v>424</v>
      </c>
      <c r="C33" s="139"/>
      <c r="D33" s="160" t="s">
        <v>425</v>
      </c>
      <c r="E33" s="166"/>
    </row>
    <row r="34" spans="1:8">
      <c r="A34" s="139" t="s">
        <v>353</v>
      </c>
      <c r="B34" s="142" t="s">
        <v>354</v>
      </c>
      <c r="C34" s="139" t="s">
        <v>98</v>
      </c>
      <c r="D34" s="160" t="s">
        <v>425</v>
      </c>
      <c r="E34" s="166"/>
    </row>
    <row r="35" spans="1:8" ht="31.2">
      <c r="A35" s="139">
        <v>20</v>
      </c>
      <c r="B35" s="142" t="s">
        <v>426</v>
      </c>
      <c r="C35" s="139"/>
      <c r="D35" s="168"/>
      <c r="E35" s="166"/>
    </row>
    <row r="36" spans="1:8" ht="31.2">
      <c r="A36" s="139"/>
      <c r="B36" s="142" t="s">
        <v>357</v>
      </c>
      <c r="C36" s="139"/>
      <c r="D36" s="130" t="s">
        <v>427</v>
      </c>
      <c r="E36" s="166"/>
      <c r="F36" s="119"/>
    </row>
    <row r="37" spans="1:8" ht="31.2">
      <c r="A37" s="139"/>
      <c r="B37" s="142" t="s">
        <v>359</v>
      </c>
      <c r="C37" s="139"/>
      <c r="D37" s="130" t="s">
        <v>427</v>
      </c>
      <c r="E37" s="166"/>
    </row>
    <row r="38" spans="1:8" s="3" customFormat="1" ht="31.2">
      <c r="A38" s="139"/>
      <c r="B38" s="142" t="s">
        <v>360</v>
      </c>
      <c r="C38" s="139"/>
      <c r="D38" s="130" t="s">
        <v>428</v>
      </c>
      <c r="E38" s="166"/>
    </row>
    <row r="39" spans="1:8" s="54" customFormat="1" ht="46.8">
      <c r="A39" s="139">
        <v>21</v>
      </c>
      <c r="B39" s="142" t="s">
        <v>364</v>
      </c>
      <c r="C39" s="139"/>
      <c r="D39" s="162" t="s">
        <v>365</v>
      </c>
      <c r="E39" s="169"/>
    </row>
    <row r="40" spans="1:8" s="54" customFormat="1">
      <c r="A40" s="139">
        <v>22</v>
      </c>
      <c r="B40" s="142" t="s">
        <v>429</v>
      </c>
      <c r="C40" s="139"/>
      <c r="D40" s="139" t="s">
        <v>164</v>
      </c>
      <c r="E40" s="169"/>
    </row>
    <row r="41" spans="1:8" s="54" customFormat="1" ht="46.8">
      <c r="A41" s="139">
        <v>23</v>
      </c>
      <c r="B41" s="142" t="s">
        <v>370</v>
      </c>
      <c r="C41" s="139"/>
      <c r="D41" s="139" t="s">
        <v>430</v>
      </c>
      <c r="E41" s="169"/>
    </row>
    <row r="42" spans="1:8" s="54" customFormat="1">
      <c r="A42" s="139">
        <v>24</v>
      </c>
      <c r="B42" s="142" t="s">
        <v>431</v>
      </c>
      <c r="C42" s="139" t="s">
        <v>168</v>
      </c>
      <c r="D42" s="139" t="s">
        <v>53</v>
      </c>
      <c r="E42" s="169"/>
    </row>
    <row r="43" spans="1:8" s="54" customFormat="1">
      <c r="A43" s="139">
        <v>25</v>
      </c>
      <c r="B43" s="142" t="s">
        <v>432</v>
      </c>
      <c r="C43" s="139"/>
      <c r="D43" s="139"/>
      <c r="E43" s="169"/>
    </row>
    <row r="44" spans="1:8" s="54" customFormat="1" ht="31.2">
      <c r="A44" s="139"/>
      <c r="B44" s="142" t="s">
        <v>56</v>
      </c>
      <c r="C44" s="139"/>
      <c r="D44" s="139" t="s">
        <v>120</v>
      </c>
      <c r="E44" s="169"/>
    </row>
    <row r="45" spans="1:8" ht="15.75" customHeight="1">
      <c r="A45" s="139"/>
      <c r="B45" s="142" t="s">
        <v>373</v>
      </c>
      <c r="C45" s="139"/>
      <c r="D45" s="139" t="s">
        <v>122</v>
      </c>
      <c r="E45" s="166"/>
      <c r="H45" s="1"/>
    </row>
    <row r="46" spans="1:8" ht="31.2">
      <c r="A46" s="139"/>
      <c r="B46" s="98" t="s">
        <v>374</v>
      </c>
      <c r="C46" s="130" t="s">
        <v>124</v>
      </c>
      <c r="D46" s="179" t="s">
        <v>299</v>
      </c>
      <c r="E46" s="166"/>
    </row>
    <row r="47" spans="1:8">
      <c r="A47" s="139"/>
      <c r="B47" s="142" t="s">
        <v>125</v>
      </c>
      <c r="C47" s="139" t="s">
        <v>126</v>
      </c>
      <c r="D47" s="139" t="s">
        <v>53</v>
      </c>
      <c r="E47" s="166"/>
    </row>
    <row r="48" spans="1:8">
      <c r="A48" s="139"/>
      <c r="B48" s="142" t="s">
        <v>375</v>
      </c>
      <c r="C48" s="139" t="s">
        <v>128</v>
      </c>
      <c r="D48" s="139" t="s">
        <v>53</v>
      </c>
      <c r="E48" s="166"/>
    </row>
    <row r="49" spans="1:5">
      <c r="A49" s="139">
        <v>26</v>
      </c>
      <c r="B49" s="142" t="s">
        <v>433</v>
      </c>
      <c r="C49" s="139"/>
      <c r="D49" s="139"/>
      <c r="E49" s="156"/>
    </row>
    <row r="50" spans="1:5">
      <c r="A50" s="139"/>
      <c r="B50" s="142" t="s">
        <v>52</v>
      </c>
      <c r="C50" s="139"/>
      <c r="D50" s="139" t="s">
        <v>53</v>
      </c>
      <c r="E50" s="156"/>
    </row>
    <row r="51" spans="1:5">
      <c r="A51" s="139"/>
      <c r="B51" s="142" t="s">
        <v>54</v>
      </c>
      <c r="C51" s="139"/>
      <c r="D51" s="139" t="s">
        <v>53</v>
      </c>
      <c r="E51" s="156"/>
    </row>
    <row r="52" spans="1:5" ht="46.8">
      <c r="A52" s="139"/>
      <c r="B52" s="142" t="s">
        <v>373</v>
      </c>
      <c r="C52" s="139"/>
      <c r="D52" s="139" t="s">
        <v>377</v>
      </c>
      <c r="E52" s="156"/>
    </row>
    <row r="53" spans="1:5">
      <c r="A53" s="139">
        <v>27</v>
      </c>
      <c r="B53" s="142" t="s">
        <v>378</v>
      </c>
      <c r="C53" s="139"/>
      <c r="D53" s="139" t="s">
        <v>209</v>
      </c>
      <c r="E53" s="156"/>
    </row>
    <row r="54" spans="1:5">
      <c r="A54" s="139"/>
      <c r="B54" s="142" t="s">
        <v>52</v>
      </c>
      <c r="C54" s="139"/>
      <c r="D54" s="139" t="s">
        <v>53</v>
      </c>
      <c r="E54" s="156"/>
    </row>
    <row r="55" spans="1:5">
      <c r="A55" s="139"/>
      <c r="B55" s="142" t="s">
        <v>54</v>
      </c>
      <c r="C55" s="139"/>
      <c r="D55" s="139" t="s">
        <v>53</v>
      </c>
      <c r="E55" s="156"/>
    </row>
    <row r="56" spans="1:5">
      <c r="A56" s="139"/>
      <c r="B56" s="142" t="s">
        <v>373</v>
      </c>
      <c r="C56" s="139"/>
      <c r="D56" s="139" t="s">
        <v>210</v>
      </c>
      <c r="E56" s="156"/>
    </row>
    <row r="57" spans="1:5" ht="31.2">
      <c r="A57" s="139"/>
      <c r="B57" s="142" t="s">
        <v>379</v>
      </c>
      <c r="C57" s="139"/>
      <c r="D57" s="139" t="s">
        <v>434</v>
      </c>
      <c r="E57" s="156"/>
    </row>
    <row r="58" spans="1:5">
      <c r="A58" s="139"/>
      <c r="B58" s="142" t="s">
        <v>435</v>
      </c>
      <c r="C58" s="139" t="s">
        <v>382</v>
      </c>
      <c r="D58" s="139">
        <v>1</v>
      </c>
      <c r="E58" s="156"/>
    </row>
    <row r="59" spans="1:5">
      <c r="A59" s="139"/>
      <c r="B59" s="142" t="s">
        <v>383</v>
      </c>
      <c r="C59" s="139"/>
      <c r="D59" s="139" t="s">
        <v>214</v>
      </c>
      <c r="E59" s="156"/>
    </row>
    <row r="60" spans="1:5" ht="31.2">
      <c r="A60" s="139">
        <v>28</v>
      </c>
      <c r="B60" s="142" t="s">
        <v>384</v>
      </c>
      <c r="C60" s="139"/>
      <c r="D60" s="130" t="s">
        <v>436</v>
      </c>
      <c r="E60" s="156"/>
    </row>
    <row r="61" spans="1:5" ht="62.4">
      <c r="A61" s="139">
        <v>29</v>
      </c>
      <c r="B61" s="142" t="s">
        <v>386</v>
      </c>
      <c r="C61" s="139"/>
      <c r="D61" s="130" t="s">
        <v>437</v>
      </c>
      <c r="E61" s="156"/>
    </row>
    <row r="62" spans="1:5" ht="31.2">
      <c r="A62" s="139">
        <v>30</v>
      </c>
      <c r="B62" s="142" t="s">
        <v>388</v>
      </c>
      <c r="C62" s="139"/>
      <c r="D62" s="139" t="s">
        <v>389</v>
      </c>
      <c r="E62" s="156"/>
    </row>
    <row r="63" spans="1:5" ht="31.2">
      <c r="A63" s="139">
        <v>31</v>
      </c>
      <c r="B63" s="142" t="s">
        <v>438</v>
      </c>
      <c r="C63" s="139"/>
      <c r="D63" s="139" t="s">
        <v>436</v>
      </c>
      <c r="E63" s="156"/>
    </row>
    <row r="64" spans="1:5" ht="31.2">
      <c r="A64" s="139">
        <v>32</v>
      </c>
      <c r="B64" s="142" t="s">
        <v>439</v>
      </c>
      <c r="C64" s="139"/>
      <c r="D64" s="139" t="s">
        <v>2308</v>
      </c>
      <c r="E64" s="156"/>
    </row>
    <row r="65" spans="1:5">
      <c r="A65" s="138">
        <v>33</v>
      </c>
      <c r="B65" s="165" t="s">
        <v>393</v>
      </c>
      <c r="C65" s="138"/>
      <c r="D65" s="138"/>
      <c r="E65" s="156"/>
    </row>
    <row r="66" spans="1:5" ht="16.8">
      <c r="A66" s="138"/>
      <c r="B66" s="170" t="s">
        <v>440</v>
      </c>
      <c r="C66" s="138"/>
      <c r="D66" s="138" t="s">
        <v>164</v>
      </c>
      <c r="E66" s="156"/>
    </row>
    <row r="67" spans="1:5" ht="31.2">
      <c r="A67" s="138"/>
      <c r="B67" s="164" t="s">
        <v>441</v>
      </c>
      <c r="C67" s="138"/>
      <c r="D67" s="163" t="s">
        <v>397</v>
      </c>
      <c r="E67" s="156"/>
    </row>
    <row r="68" spans="1:5" ht="31.2" hidden="1">
      <c r="A68" s="138"/>
      <c r="B68" s="164" t="s">
        <v>442</v>
      </c>
      <c r="C68" s="138"/>
      <c r="D68" s="138" t="s">
        <v>164</v>
      </c>
      <c r="E68" s="156"/>
    </row>
    <row r="69" spans="1:5" ht="31.2">
      <c r="A69" s="138"/>
      <c r="B69" s="164" t="s">
        <v>399</v>
      </c>
      <c r="C69" s="138"/>
      <c r="D69" s="138" t="s">
        <v>164</v>
      </c>
      <c r="E69" s="156"/>
    </row>
    <row r="70" spans="1:5" ht="46.8">
      <c r="A70" s="138">
        <v>34</v>
      </c>
      <c r="B70" s="165" t="s">
        <v>443</v>
      </c>
      <c r="C70" s="138"/>
      <c r="D70" s="138" t="s">
        <v>164</v>
      </c>
      <c r="E70" s="156"/>
    </row>
  </sheetData>
  <mergeCells count="1">
    <mergeCell ref="B1:D1"/>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87"/>
  <sheetViews>
    <sheetView workbookViewId="0"/>
  </sheetViews>
  <sheetFormatPr defaultColWidth="5.6640625" defaultRowHeight="15.6"/>
  <cols>
    <col min="1" max="1" width="9.44140625" style="11" customWidth="1"/>
    <col min="2" max="2" width="43.44140625" style="6" customWidth="1"/>
    <col min="3" max="3" width="9.6640625" style="11" bestFit="1" customWidth="1"/>
    <col min="4" max="4" width="23.44140625" style="11" customWidth="1"/>
    <col min="5" max="5" width="13" style="6" customWidth="1"/>
    <col min="6" max="6" width="44.33203125" style="6" customWidth="1"/>
    <col min="7" max="7" width="28.6640625" style="6" customWidth="1"/>
    <col min="8" max="255" width="9.33203125" style="6" customWidth="1"/>
    <col min="256" max="16384" width="5.6640625" style="6"/>
  </cols>
  <sheetData>
    <row r="1" spans="1:7" ht="25.2" customHeight="1">
      <c r="A1" s="171" t="str">
        <f>+'Mục lục'!A9</f>
        <v>V.4.5</v>
      </c>
      <c r="B1" s="684" t="str">
        <f>'Mục lục'!B9</f>
        <v>Chống sét van ngoài trời, 1 pha 96kV, 10kA</v>
      </c>
      <c r="C1" s="684"/>
      <c r="D1" s="684"/>
    </row>
    <row r="2" spans="1:7" s="7" customFormat="1" ht="31.2">
      <c r="A2" s="58" t="s">
        <v>4</v>
      </c>
      <c r="B2" s="58" t="s">
        <v>48</v>
      </c>
      <c r="C2" s="58" t="s">
        <v>285</v>
      </c>
      <c r="D2" s="58" t="s">
        <v>50</v>
      </c>
      <c r="E2" s="172" t="s">
        <v>51</v>
      </c>
    </row>
    <row r="3" spans="1:7">
      <c r="A3" s="67" t="s">
        <v>444</v>
      </c>
      <c r="B3" s="682" t="s">
        <v>445</v>
      </c>
      <c r="C3" s="682"/>
      <c r="D3" s="682"/>
      <c r="E3" s="173"/>
      <c r="F3" s="8"/>
      <c r="G3" s="9"/>
    </row>
    <row r="4" spans="1:7">
      <c r="A4" s="139">
        <v>1</v>
      </c>
      <c r="B4" s="142" t="s">
        <v>286</v>
      </c>
      <c r="C4" s="142"/>
      <c r="D4" s="139" t="s">
        <v>53</v>
      </c>
      <c r="E4" s="173"/>
      <c r="F4" s="8"/>
      <c r="G4" s="8"/>
    </row>
    <row r="5" spans="1:7">
      <c r="A5" s="139">
        <v>2</v>
      </c>
      <c r="B5" s="142" t="s">
        <v>287</v>
      </c>
      <c r="C5" s="142"/>
      <c r="D5" s="139" t="s">
        <v>53</v>
      </c>
      <c r="E5" s="173"/>
      <c r="F5" s="8"/>
      <c r="G5" s="8"/>
    </row>
    <row r="6" spans="1:7">
      <c r="A6" s="139">
        <v>3</v>
      </c>
      <c r="B6" s="142" t="s">
        <v>55</v>
      </c>
      <c r="C6" s="142"/>
      <c r="D6" s="139" t="s">
        <v>53</v>
      </c>
      <c r="E6" s="173"/>
      <c r="F6" s="8"/>
      <c r="G6" s="8"/>
    </row>
    <row r="7" spans="1:7" ht="31.2">
      <c r="A7" s="139"/>
      <c r="B7" s="142" t="s">
        <v>58</v>
      </c>
      <c r="C7" s="142"/>
      <c r="D7" s="139" t="s">
        <v>59</v>
      </c>
      <c r="E7" s="173"/>
      <c r="F7" s="8"/>
      <c r="G7" s="8"/>
    </row>
    <row r="8" spans="1:7" ht="31.2">
      <c r="A8" s="139"/>
      <c r="B8" s="142" t="s">
        <v>60</v>
      </c>
      <c r="C8" s="142"/>
      <c r="D8" s="139" t="s">
        <v>61</v>
      </c>
      <c r="E8" s="173"/>
      <c r="F8" s="8"/>
      <c r="G8" s="8"/>
    </row>
    <row r="9" spans="1:7" ht="31.2">
      <c r="A9" s="139"/>
      <c r="B9" s="142" t="s">
        <v>62</v>
      </c>
      <c r="C9" s="142"/>
      <c r="D9" s="139" t="s">
        <v>63</v>
      </c>
      <c r="E9" s="173"/>
      <c r="F9" s="8"/>
      <c r="G9" s="8"/>
    </row>
    <row r="10" spans="1:7" ht="31.2">
      <c r="A10" s="139"/>
      <c r="B10" s="142" t="s">
        <v>64</v>
      </c>
      <c r="C10" s="142"/>
      <c r="D10" s="139" t="s">
        <v>65</v>
      </c>
      <c r="E10" s="173"/>
      <c r="F10" s="8"/>
      <c r="G10" s="8"/>
    </row>
    <row r="11" spans="1:7">
      <c r="A11" s="139">
        <v>4</v>
      </c>
      <c r="B11" s="142" t="s">
        <v>56</v>
      </c>
      <c r="C11" s="142"/>
      <c r="D11" s="139" t="s">
        <v>446</v>
      </c>
      <c r="E11" s="173"/>
      <c r="F11" s="8"/>
      <c r="G11" s="8"/>
    </row>
    <row r="12" spans="1:7">
      <c r="A12" s="67" t="s">
        <v>447</v>
      </c>
      <c r="B12" s="682" t="s">
        <v>448</v>
      </c>
      <c r="C12" s="682"/>
      <c r="D12" s="682"/>
      <c r="E12" s="173"/>
      <c r="F12" s="8"/>
      <c r="G12" s="8"/>
    </row>
    <row r="13" spans="1:7">
      <c r="A13" s="139">
        <v>1</v>
      </c>
      <c r="B13" s="142" t="s">
        <v>449</v>
      </c>
      <c r="C13" s="139" t="s">
        <v>74</v>
      </c>
      <c r="D13" s="139">
        <v>123</v>
      </c>
      <c r="E13" s="173"/>
    </row>
    <row r="14" spans="1:7">
      <c r="A14" s="139">
        <v>2</v>
      </c>
      <c r="B14" s="142" t="s">
        <v>80</v>
      </c>
      <c r="C14" s="139" t="s">
        <v>81</v>
      </c>
      <c r="D14" s="139">
        <v>50</v>
      </c>
      <c r="E14" s="173"/>
      <c r="F14" s="10"/>
      <c r="G14" s="8"/>
    </row>
    <row r="15" spans="1:7" ht="31.2">
      <c r="A15" s="139">
        <v>3</v>
      </c>
      <c r="B15" s="142" t="s">
        <v>450</v>
      </c>
      <c r="C15" s="139"/>
      <c r="D15" s="139" t="s">
        <v>451</v>
      </c>
      <c r="E15" s="173"/>
      <c r="F15" s="10"/>
      <c r="G15" s="10"/>
    </row>
    <row r="16" spans="1:7" ht="31.2">
      <c r="A16" s="139">
        <v>4</v>
      </c>
      <c r="B16" s="142" t="s">
        <v>452</v>
      </c>
      <c r="C16" s="139"/>
      <c r="D16" s="139" t="s">
        <v>453</v>
      </c>
      <c r="E16" s="173"/>
      <c r="F16" s="8"/>
      <c r="G16" s="8"/>
    </row>
    <row r="17" spans="1:7">
      <c r="A17" s="139">
        <v>5</v>
      </c>
      <c r="B17" s="142" t="s">
        <v>454</v>
      </c>
      <c r="C17" s="139"/>
      <c r="D17" s="139" t="s">
        <v>455</v>
      </c>
      <c r="E17" s="173"/>
      <c r="F17" s="8"/>
      <c r="G17" s="8"/>
    </row>
    <row r="18" spans="1:7">
      <c r="A18" s="67" t="s">
        <v>456</v>
      </c>
      <c r="B18" s="682" t="s">
        <v>457</v>
      </c>
      <c r="C18" s="682"/>
      <c r="D18" s="682"/>
      <c r="E18" s="173"/>
      <c r="F18" s="8"/>
      <c r="G18" s="8"/>
    </row>
    <row r="19" spans="1:7" ht="78">
      <c r="A19" s="139">
        <v>1</v>
      </c>
      <c r="B19" s="142" t="s">
        <v>458</v>
      </c>
      <c r="C19" s="139"/>
      <c r="D19" s="139" t="s">
        <v>459</v>
      </c>
      <c r="E19" s="173"/>
      <c r="F19" s="8"/>
      <c r="G19" s="8"/>
    </row>
    <row r="20" spans="1:7">
      <c r="A20" s="139">
        <v>2</v>
      </c>
      <c r="B20" s="142" t="s">
        <v>460</v>
      </c>
      <c r="C20" s="139"/>
      <c r="D20" s="139" t="s">
        <v>461</v>
      </c>
      <c r="E20" s="173"/>
      <c r="F20" s="8"/>
      <c r="G20" s="8"/>
    </row>
    <row r="21" spans="1:7">
      <c r="A21" s="139">
        <v>3</v>
      </c>
      <c r="B21" s="142" t="s">
        <v>462</v>
      </c>
      <c r="C21" s="139" t="s">
        <v>74</v>
      </c>
      <c r="D21" s="139" t="s">
        <v>463</v>
      </c>
      <c r="E21" s="173"/>
      <c r="F21" s="8"/>
      <c r="G21" s="8"/>
    </row>
    <row r="22" spans="1:7">
      <c r="A22" s="139">
        <v>4</v>
      </c>
      <c r="B22" s="142" t="s">
        <v>464</v>
      </c>
      <c r="C22" s="139" t="s">
        <v>111</v>
      </c>
      <c r="D22" s="139" t="s">
        <v>465</v>
      </c>
      <c r="E22" s="173"/>
      <c r="F22" s="8"/>
      <c r="G22" s="8"/>
    </row>
    <row r="23" spans="1:7" ht="33.75" customHeight="1">
      <c r="A23" s="139">
        <v>5</v>
      </c>
      <c r="B23" s="142" t="s">
        <v>466</v>
      </c>
      <c r="C23" s="139" t="s">
        <v>111</v>
      </c>
      <c r="D23" s="139" t="s">
        <v>467</v>
      </c>
      <c r="E23" s="173"/>
      <c r="F23" s="8"/>
      <c r="G23" s="8"/>
    </row>
    <row r="24" spans="1:7">
      <c r="A24" s="139">
        <v>6</v>
      </c>
      <c r="B24" s="142" t="s">
        <v>468</v>
      </c>
      <c r="C24" s="139" t="s">
        <v>469</v>
      </c>
      <c r="D24" s="139" t="s">
        <v>470</v>
      </c>
      <c r="E24" s="173"/>
      <c r="F24" s="8"/>
      <c r="G24" s="8"/>
    </row>
    <row r="25" spans="1:7">
      <c r="A25" s="139">
        <v>7</v>
      </c>
      <c r="B25" s="142" t="s">
        <v>471</v>
      </c>
      <c r="C25" s="139" t="s">
        <v>86</v>
      </c>
      <c r="D25" s="139" t="s">
        <v>472</v>
      </c>
      <c r="E25" s="173"/>
      <c r="F25" s="8"/>
      <c r="G25" s="8"/>
    </row>
    <row r="26" spans="1:7">
      <c r="A26" s="139">
        <v>8</v>
      </c>
      <c r="B26" s="142" t="s">
        <v>473</v>
      </c>
      <c r="C26" s="139" t="s">
        <v>474</v>
      </c>
      <c r="D26" s="139" t="s">
        <v>475</v>
      </c>
      <c r="E26" s="173"/>
      <c r="F26" s="8"/>
      <c r="G26" s="8"/>
    </row>
    <row r="27" spans="1:7">
      <c r="A27" s="139">
        <v>9</v>
      </c>
      <c r="B27" s="142" t="s">
        <v>476</v>
      </c>
      <c r="C27" s="139" t="s">
        <v>477</v>
      </c>
      <c r="D27" s="139" t="s">
        <v>478</v>
      </c>
      <c r="E27" s="173"/>
      <c r="F27" s="8"/>
      <c r="G27" s="8"/>
    </row>
    <row r="28" spans="1:7">
      <c r="A28" s="139">
        <v>10</v>
      </c>
      <c r="B28" s="142" t="s">
        <v>479</v>
      </c>
      <c r="C28" s="139"/>
      <c r="D28" s="139" t="s">
        <v>480</v>
      </c>
      <c r="E28" s="173"/>
      <c r="F28" s="8"/>
      <c r="G28" s="8"/>
    </row>
    <row r="29" spans="1:7">
      <c r="A29" s="67" t="s">
        <v>481</v>
      </c>
      <c r="B29" s="682" t="s">
        <v>482</v>
      </c>
      <c r="C29" s="682"/>
      <c r="D29" s="682"/>
      <c r="E29" s="173"/>
      <c r="F29" s="8"/>
      <c r="G29" s="8"/>
    </row>
    <row r="30" spans="1:7" ht="31.2">
      <c r="A30" s="139">
        <v>1</v>
      </c>
      <c r="B30" s="142" t="s">
        <v>483</v>
      </c>
      <c r="C30" s="139"/>
      <c r="D30" s="139" t="s">
        <v>484</v>
      </c>
      <c r="E30" s="173"/>
      <c r="F30" s="8"/>
      <c r="G30" s="8"/>
    </row>
    <row r="31" spans="1:7" ht="31.2">
      <c r="A31" s="139">
        <v>2</v>
      </c>
      <c r="B31" s="142" t="s">
        <v>485</v>
      </c>
      <c r="C31" s="139" t="s">
        <v>74</v>
      </c>
      <c r="D31" s="139" t="s">
        <v>324</v>
      </c>
      <c r="E31" s="173"/>
      <c r="F31" s="8"/>
      <c r="G31" s="8"/>
    </row>
    <row r="32" spans="1:7" ht="31.2">
      <c r="A32" s="139">
        <v>3</v>
      </c>
      <c r="B32" s="142" t="s">
        <v>486</v>
      </c>
      <c r="C32" s="139" t="s">
        <v>74</v>
      </c>
      <c r="D32" s="139" t="s">
        <v>327</v>
      </c>
      <c r="E32" s="173"/>
      <c r="F32" s="8"/>
      <c r="G32" s="8"/>
    </row>
    <row r="33" spans="1:7">
      <c r="A33" s="139">
        <v>4</v>
      </c>
      <c r="B33" s="98" t="s">
        <v>487</v>
      </c>
      <c r="C33" s="130" t="s">
        <v>124</v>
      </c>
      <c r="D33" s="179" t="s">
        <v>299</v>
      </c>
      <c r="E33" s="173"/>
      <c r="F33" s="8"/>
      <c r="G33" s="8"/>
    </row>
    <row r="34" spans="1:7">
      <c r="A34" s="139">
        <v>5</v>
      </c>
      <c r="B34" s="142" t="s">
        <v>488</v>
      </c>
      <c r="C34" s="139" t="s">
        <v>469</v>
      </c>
      <c r="D34" s="139" t="s">
        <v>84</v>
      </c>
      <c r="E34" s="173"/>
      <c r="F34" s="8"/>
      <c r="G34" s="8"/>
    </row>
    <row r="35" spans="1:7" ht="36" customHeight="1">
      <c r="A35" s="139">
        <v>6</v>
      </c>
      <c r="B35" s="142" t="s">
        <v>489</v>
      </c>
      <c r="C35" s="139" t="s">
        <v>128</v>
      </c>
      <c r="D35" s="139" t="s">
        <v>490</v>
      </c>
      <c r="E35" s="173"/>
      <c r="F35" s="8"/>
      <c r="G35" s="8"/>
    </row>
    <row r="36" spans="1:7" ht="33.75" customHeight="1">
      <c r="A36" s="139">
        <v>7</v>
      </c>
      <c r="B36" s="142" t="s">
        <v>491</v>
      </c>
      <c r="C36" s="139" t="s">
        <v>128</v>
      </c>
      <c r="D36" s="139" t="s">
        <v>490</v>
      </c>
      <c r="E36" s="173"/>
      <c r="F36" s="8"/>
      <c r="G36" s="8"/>
    </row>
    <row r="37" spans="1:7">
      <c r="A37" s="67" t="s">
        <v>492</v>
      </c>
      <c r="B37" s="682" t="s">
        <v>493</v>
      </c>
      <c r="C37" s="682"/>
      <c r="D37" s="682"/>
      <c r="E37" s="173"/>
      <c r="F37" s="8"/>
      <c r="G37" s="8"/>
    </row>
    <row r="38" spans="1:7">
      <c r="A38" s="139">
        <v>1</v>
      </c>
      <c r="B38" s="142" t="s">
        <v>494</v>
      </c>
      <c r="C38" s="139"/>
      <c r="D38" s="139" t="s">
        <v>495</v>
      </c>
      <c r="E38" s="173"/>
      <c r="F38" s="8"/>
      <c r="G38" s="8"/>
    </row>
    <row r="39" spans="1:7" s="15" customFormat="1">
      <c r="A39" s="139"/>
      <c r="B39" s="142" t="s">
        <v>54</v>
      </c>
      <c r="C39" s="139"/>
      <c r="D39" s="139" t="s">
        <v>53</v>
      </c>
      <c r="E39" s="174"/>
    </row>
    <row r="40" spans="1:7" s="15" customFormat="1">
      <c r="A40" s="139"/>
      <c r="B40" s="142" t="s">
        <v>55</v>
      </c>
      <c r="C40" s="139"/>
      <c r="D40" s="139" t="s">
        <v>53</v>
      </c>
      <c r="E40" s="174"/>
    </row>
    <row r="41" spans="1:7">
      <c r="A41" s="683"/>
      <c r="B41" s="142" t="s">
        <v>496</v>
      </c>
      <c r="C41" s="139"/>
      <c r="D41" s="139" t="s">
        <v>260</v>
      </c>
      <c r="E41" s="173"/>
      <c r="F41" s="8"/>
      <c r="G41" s="8"/>
    </row>
    <row r="42" spans="1:7">
      <c r="A42" s="683"/>
      <c r="B42" s="142" t="s">
        <v>497</v>
      </c>
      <c r="C42" s="139"/>
      <c r="D42" s="139" t="s">
        <v>498</v>
      </c>
      <c r="E42" s="173"/>
      <c r="F42" s="8"/>
      <c r="G42" s="8"/>
    </row>
    <row r="43" spans="1:7">
      <c r="A43" s="683"/>
      <c r="B43" s="142" t="s">
        <v>499</v>
      </c>
      <c r="C43" s="139" t="s">
        <v>78</v>
      </c>
      <c r="D43" s="139" t="s">
        <v>500</v>
      </c>
      <c r="E43" s="173"/>
      <c r="F43" s="8"/>
      <c r="G43" s="8"/>
    </row>
    <row r="44" spans="1:7">
      <c r="A44" s="683"/>
      <c r="B44" s="142" t="s">
        <v>501</v>
      </c>
      <c r="C44" s="139" t="s">
        <v>469</v>
      </c>
      <c r="D44" s="139" t="s">
        <v>472</v>
      </c>
      <c r="E44" s="173"/>
      <c r="F44" s="8"/>
      <c r="G44" s="8"/>
    </row>
    <row r="45" spans="1:7">
      <c r="A45" s="683"/>
      <c r="B45" s="142" t="s">
        <v>502</v>
      </c>
      <c r="C45" s="139"/>
      <c r="D45" s="139" t="s">
        <v>301</v>
      </c>
      <c r="E45" s="173"/>
      <c r="F45" s="8"/>
      <c r="G45" s="8"/>
    </row>
    <row r="46" spans="1:7">
      <c r="A46" s="139">
        <v>2</v>
      </c>
      <c r="B46" s="142" t="s">
        <v>503</v>
      </c>
      <c r="C46" s="139"/>
      <c r="D46" s="139" t="s">
        <v>209</v>
      </c>
      <c r="E46" s="173"/>
      <c r="F46" s="8"/>
      <c r="G46" s="8"/>
    </row>
    <row r="47" spans="1:7">
      <c r="A47" s="683"/>
      <c r="B47" s="142" t="s">
        <v>52</v>
      </c>
      <c r="C47" s="139"/>
      <c r="D47" s="139" t="s">
        <v>53</v>
      </c>
      <c r="E47" s="173"/>
      <c r="F47" s="8"/>
      <c r="G47" s="8"/>
    </row>
    <row r="48" spans="1:7">
      <c r="A48" s="683"/>
      <c r="B48" s="142" t="s">
        <v>54</v>
      </c>
      <c r="C48" s="139"/>
      <c r="D48" s="139" t="s">
        <v>53</v>
      </c>
      <c r="E48" s="173"/>
      <c r="F48" s="8"/>
      <c r="G48" s="8"/>
    </row>
    <row r="49" spans="1:7" ht="46.8">
      <c r="A49" s="683"/>
      <c r="B49" s="142" t="s">
        <v>121</v>
      </c>
      <c r="C49" s="139"/>
      <c r="D49" s="139" t="s">
        <v>504</v>
      </c>
      <c r="E49" s="173"/>
      <c r="F49" s="8"/>
      <c r="G49" s="8"/>
    </row>
    <row r="50" spans="1:7">
      <c r="A50" s="139">
        <v>3</v>
      </c>
      <c r="B50" s="142" t="s">
        <v>505</v>
      </c>
      <c r="C50" s="139"/>
      <c r="D50" s="139" t="s">
        <v>506</v>
      </c>
      <c r="E50" s="173"/>
      <c r="F50" s="8"/>
      <c r="G50" s="8"/>
    </row>
    <row r="51" spans="1:7">
      <c r="A51" s="139"/>
      <c r="B51" s="142" t="s">
        <v>52</v>
      </c>
      <c r="C51" s="139"/>
      <c r="D51" s="139" t="s">
        <v>53</v>
      </c>
      <c r="E51" s="173"/>
      <c r="F51" s="8"/>
      <c r="G51" s="8"/>
    </row>
    <row r="52" spans="1:7">
      <c r="A52" s="139"/>
      <c r="B52" s="142" t="s">
        <v>54</v>
      </c>
      <c r="C52" s="139"/>
      <c r="D52" s="139" t="s">
        <v>53</v>
      </c>
      <c r="E52" s="173"/>
      <c r="F52" s="8"/>
      <c r="G52" s="8"/>
    </row>
    <row r="53" spans="1:7">
      <c r="A53" s="683"/>
      <c r="B53" s="142" t="s">
        <v>121</v>
      </c>
      <c r="C53" s="139"/>
      <c r="D53" s="139" t="s">
        <v>279</v>
      </c>
      <c r="E53" s="173"/>
      <c r="F53" s="8"/>
      <c r="G53" s="8"/>
    </row>
    <row r="54" spans="1:7">
      <c r="A54" s="683"/>
      <c r="B54" s="142" t="s">
        <v>211</v>
      </c>
      <c r="C54" s="139"/>
      <c r="D54" s="139" t="s">
        <v>507</v>
      </c>
      <c r="E54" s="173"/>
      <c r="F54" s="8"/>
      <c r="G54" s="8"/>
    </row>
    <row r="55" spans="1:7" s="2" customFormat="1" ht="31.2">
      <c r="A55" s="683"/>
      <c r="B55" s="142" t="s">
        <v>280</v>
      </c>
      <c r="C55" s="139"/>
      <c r="D55" s="139" t="s">
        <v>214</v>
      </c>
      <c r="E55" s="166"/>
    </row>
    <row r="56" spans="1:7" ht="46.8">
      <c r="A56" s="139">
        <v>4</v>
      </c>
      <c r="B56" s="168" t="s">
        <v>508</v>
      </c>
      <c r="C56" s="142"/>
      <c r="D56" s="139" t="s">
        <v>164</v>
      </c>
      <c r="E56" s="173"/>
      <c r="F56" s="8"/>
      <c r="G56" s="8"/>
    </row>
    <row r="57" spans="1:7">
      <c r="A57" s="685">
        <v>5</v>
      </c>
      <c r="B57" s="165" t="s">
        <v>509</v>
      </c>
      <c r="C57" s="685"/>
      <c r="D57" s="685" t="s">
        <v>164</v>
      </c>
      <c r="E57" s="175"/>
    </row>
    <row r="58" spans="1:7">
      <c r="A58" s="685"/>
      <c r="B58" s="165" t="s">
        <v>510</v>
      </c>
      <c r="C58" s="685"/>
      <c r="D58" s="685"/>
      <c r="E58" s="175"/>
    </row>
    <row r="59" spans="1:7" ht="31.2" hidden="1">
      <c r="A59" s="685"/>
      <c r="B59" s="176" t="s">
        <v>313</v>
      </c>
      <c r="C59" s="685"/>
      <c r="D59" s="685"/>
      <c r="E59" s="175"/>
    </row>
    <row r="60" spans="1:7" ht="31.2">
      <c r="A60" s="685"/>
      <c r="B60" s="164" t="s">
        <v>511</v>
      </c>
      <c r="C60" s="685"/>
      <c r="D60" s="685"/>
      <c r="E60" s="156"/>
    </row>
    <row r="61" spans="1:7">
      <c r="B61" s="12"/>
    </row>
    <row r="62" spans="1:7">
      <c r="B62" s="12"/>
    </row>
    <row r="63" spans="1:7">
      <c r="B63" s="12"/>
    </row>
    <row r="64" spans="1:7">
      <c r="B64" s="13"/>
    </row>
    <row r="65" spans="2:7" s="11" customFormat="1">
      <c r="B65" s="13"/>
      <c r="E65" s="6"/>
      <c r="F65" s="6"/>
      <c r="G65" s="6"/>
    </row>
    <row r="66" spans="2:7" s="11" customFormat="1">
      <c r="B66" s="12"/>
      <c r="E66" s="6"/>
      <c r="F66" s="6"/>
      <c r="G66" s="6"/>
    </row>
    <row r="67" spans="2:7" s="11" customFormat="1">
      <c r="B67" s="12"/>
      <c r="E67" s="6"/>
      <c r="F67" s="6"/>
      <c r="G67" s="6"/>
    </row>
    <row r="68" spans="2:7" s="11" customFormat="1">
      <c r="B68" s="12"/>
      <c r="E68" s="6"/>
      <c r="F68" s="6"/>
      <c r="G68" s="6"/>
    </row>
    <row r="69" spans="2:7" s="11" customFormat="1">
      <c r="B69" s="12"/>
      <c r="E69" s="6"/>
      <c r="F69" s="6"/>
      <c r="G69" s="6"/>
    </row>
    <row r="70" spans="2:7" s="11" customFormat="1">
      <c r="B70" s="12"/>
      <c r="E70" s="6"/>
      <c r="F70" s="6"/>
      <c r="G70" s="6"/>
    </row>
    <row r="71" spans="2:7" s="11" customFormat="1">
      <c r="B71" s="12"/>
      <c r="E71" s="6"/>
      <c r="F71" s="6"/>
      <c r="G71" s="6"/>
    </row>
    <row r="72" spans="2:7" s="11" customFormat="1">
      <c r="B72" s="12"/>
      <c r="E72" s="6"/>
      <c r="F72" s="6"/>
      <c r="G72" s="6"/>
    </row>
    <row r="73" spans="2:7" s="11" customFormat="1">
      <c r="B73" s="13"/>
      <c r="E73" s="6"/>
      <c r="F73" s="6"/>
      <c r="G73" s="6"/>
    </row>
    <row r="87" spans="2:7" s="11" customFormat="1">
      <c r="B87" s="14"/>
      <c r="E87" s="6"/>
      <c r="F87" s="6"/>
      <c r="G87" s="6"/>
    </row>
  </sheetData>
  <mergeCells count="12">
    <mergeCell ref="A57:A60"/>
    <mergeCell ref="C57:C60"/>
    <mergeCell ref="D57:D60"/>
    <mergeCell ref="A47:A49"/>
    <mergeCell ref="A53:A55"/>
    <mergeCell ref="B37:D37"/>
    <mergeCell ref="A41:A45"/>
    <mergeCell ref="B1:D1"/>
    <mergeCell ref="B3:D3"/>
    <mergeCell ref="B12:D12"/>
    <mergeCell ref="B18:D18"/>
    <mergeCell ref="B29:D29"/>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82"/>
  <sheetViews>
    <sheetView workbookViewId="0"/>
  </sheetViews>
  <sheetFormatPr defaultColWidth="8.6640625" defaultRowHeight="15.6"/>
  <cols>
    <col min="1" max="1" width="9.33203125" style="11" customWidth="1"/>
    <col min="2" max="2" width="37.44140625" style="6" customWidth="1"/>
    <col min="3" max="3" width="9.44140625" style="11" customWidth="1"/>
    <col min="4" max="4" width="26.109375" style="11" customWidth="1"/>
    <col min="5" max="5" width="14.6640625" style="11" customWidth="1"/>
    <col min="6" max="6" width="44.33203125" style="6" customWidth="1"/>
    <col min="7" max="7" width="28.6640625" style="6" customWidth="1"/>
    <col min="8" max="255" width="8.6640625" style="6"/>
    <col min="256" max="256" width="5.6640625" style="6" customWidth="1"/>
    <col min="257" max="257" width="42.44140625" style="6" customWidth="1"/>
    <col min="258" max="258" width="26.44140625" style="6" customWidth="1"/>
    <col min="259" max="259" width="12.6640625" style="6" customWidth="1"/>
    <col min="260" max="261" width="9.33203125" style="6" customWidth="1"/>
    <col min="262" max="262" width="44.33203125" style="6" customWidth="1"/>
    <col min="263" max="263" width="28.6640625" style="6" customWidth="1"/>
    <col min="264" max="511" width="8.6640625" style="6"/>
    <col min="512" max="512" width="5.6640625" style="6" customWidth="1"/>
    <col min="513" max="513" width="42.44140625" style="6" customWidth="1"/>
    <col min="514" max="514" width="26.44140625" style="6" customWidth="1"/>
    <col min="515" max="515" width="12.6640625" style="6" customWidth="1"/>
    <col min="516" max="517" width="9.33203125" style="6" customWidth="1"/>
    <col min="518" max="518" width="44.33203125" style="6" customWidth="1"/>
    <col min="519" max="519" width="28.6640625" style="6" customWidth="1"/>
    <col min="520" max="767" width="8.6640625" style="6"/>
    <col min="768" max="768" width="5.6640625" style="6" customWidth="1"/>
    <col min="769" max="769" width="42.44140625" style="6" customWidth="1"/>
    <col min="770" max="770" width="26.44140625" style="6" customWidth="1"/>
    <col min="771" max="771" width="12.6640625" style="6" customWidth="1"/>
    <col min="772" max="773" width="9.33203125" style="6" customWidth="1"/>
    <col min="774" max="774" width="44.33203125" style="6" customWidth="1"/>
    <col min="775" max="775" width="28.6640625" style="6" customWidth="1"/>
    <col min="776" max="1023" width="8.6640625" style="6"/>
    <col min="1024" max="1024" width="5.6640625" style="6" customWidth="1"/>
    <col min="1025" max="1025" width="42.44140625" style="6" customWidth="1"/>
    <col min="1026" max="1026" width="26.44140625" style="6" customWidth="1"/>
    <col min="1027" max="1027" width="12.6640625" style="6" customWidth="1"/>
    <col min="1028" max="1029" width="9.33203125" style="6" customWidth="1"/>
    <col min="1030" max="1030" width="44.33203125" style="6" customWidth="1"/>
    <col min="1031" max="1031" width="28.6640625" style="6" customWidth="1"/>
    <col min="1032" max="1279" width="8.6640625" style="6"/>
    <col min="1280" max="1280" width="5.6640625" style="6" customWidth="1"/>
    <col min="1281" max="1281" width="42.44140625" style="6" customWidth="1"/>
    <col min="1282" max="1282" width="26.44140625" style="6" customWidth="1"/>
    <col min="1283" max="1283" width="12.6640625" style="6" customWidth="1"/>
    <col min="1284" max="1285" width="9.33203125" style="6" customWidth="1"/>
    <col min="1286" max="1286" width="44.33203125" style="6" customWidth="1"/>
    <col min="1287" max="1287" width="28.6640625" style="6" customWidth="1"/>
    <col min="1288" max="1535" width="8.6640625" style="6"/>
    <col min="1536" max="1536" width="5.6640625" style="6" customWidth="1"/>
    <col min="1537" max="1537" width="42.44140625" style="6" customWidth="1"/>
    <col min="1538" max="1538" width="26.44140625" style="6" customWidth="1"/>
    <col min="1539" max="1539" width="12.6640625" style="6" customWidth="1"/>
    <col min="1540" max="1541" width="9.33203125" style="6" customWidth="1"/>
    <col min="1542" max="1542" width="44.33203125" style="6" customWidth="1"/>
    <col min="1543" max="1543" width="28.6640625" style="6" customWidth="1"/>
    <col min="1544" max="1791" width="8.6640625" style="6"/>
    <col min="1792" max="1792" width="5.6640625" style="6" customWidth="1"/>
    <col min="1793" max="1793" width="42.44140625" style="6" customWidth="1"/>
    <col min="1794" max="1794" width="26.44140625" style="6" customWidth="1"/>
    <col min="1795" max="1795" width="12.6640625" style="6" customWidth="1"/>
    <col min="1796" max="1797" width="9.33203125" style="6" customWidth="1"/>
    <col min="1798" max="1798" width="44.33203125" style="6" customWidth="1"/>
    <col min="1799" max="1799" width="28.6640625" style="6" customWidth="1"/>
    <col min="1800" max="2047" width="8.6640625" style="6"/>
    <col min="2048" max="2048" width="5.6640625" style="6" customWidth="1"/>
    <col min="2049" max="2049" width="42.44140625" style="6" customWidth="1"/>
    <col min="2050" max="2050" width="26.44140625" style="6" customWidth="1"/>
    <col min="2051" max="2051" width="12.6640625" style="6" customWidth="1"/>
    <col min="2052" max="2053" width="9.33203125" style="6" customWidth="1"/>
    <col min="2054" max="2054" width="44.33203125" style="6" customWidth="1"/>
    <col min="2055" max="2055" width="28.6640625" style="6" customWidth="1"/>
    <col min="2056" max="2303" width="8.6640625" style="6"/>
    <col min="2304" max="2304" width="5.6640625" style="6" customWidth="1"/>
    <col min="2305" max="2305" width="42.44140625" style="6" customWidth="1"/>
    <col min="2306" max="2306" width="26.44140625" style="6" customWidth="1"/>
    <col min="2307" max="2307" width="12.6640625" style="6" customWidth="1"/>
    <col min="2308" max="2309" width="9.33203125" style="6" customWidth="1"/>
    <col min="2310" max="2310" width="44.33203125" style="6" customWidth="1"/>
    <col min="2311" max="2311" width="28.6640625" style="6" customWidth="1"/>
    <col min="2312" max="2559" width="8.6640625" style="6"/>
    <col min="2560" max="2560" width="5.6640625" style="6" customWidth="1"/>
    <col min="2561" max="2561" width="42.44140625" style="6" customWidth="1"/>
    <col min="2562" max="2562" width="26.44140625" style="6" customWidth="1"/>
    <col min="2563" max="2563" width="12.6640625" style="6" customWidth="1"/>
    <col min="2564" max="2565" width="9.33203125" style="6" customWidth="1"/>
    <col min="2566" max="2566" width="44.33203125" style="6" customWidth="1"/>
    <col min="2567" max="2567" width="28.6640625" style="6" customWidth="1"/>
    <col min="2568" max="2815" width="8.6640625" style="6"/>
    <col min="2816" max="2816" width="5.6640625" style="6" customWidth="1"/>
    <col min="2817" max="2817" width="42.44140625" style="6" customWidth="1"/>
    <col min="2818" max="2818" width="26.44140625" style="6" customWidth="1"/>
    <col min="2819" max="2819" width="12.6640625" style="6" customWidth="1"/>
    <col min="2820" max="2821" width="9.33203125" style="6" customWidth="1"/>
    <col min="2822" max="2822" width="44.33203125" style="6" customWidth="1"/>
    <col min="2823" max="2823" width="28.6640625" style="6" customWidth="1"/>
    <col min="2824" max="3071" width="8.6640625" style="6"/>
    <col min="3072" max="3072" width="5.6640625" style="6" customWidth="1"/>
    <col min="3073" max="3073" width="42.44140625" style="6" customWidth="1"/>
    <col min="3074" max="3074" width="26.44140625" style="6" customWidth="1"/>
    <col min="3075" max="3075" width="12.6640625" style="6" customWidth="1"/>
    <col min="3076" max="3077" width="9.33203125" style="6" customWidth="1"/>
    <col min="3078" max="3078" width="44.33203125" style="6" customWidth="1"/>
    <col min="3079" max="3079" width="28.6640625" style="6" customWidth="1"/>
    <col min="3080" max="3327" width="8.6640625" style="6"/>
    <col min="3328" max="3328" width="5.6640625" style="6" customWidth="1"/>
    <col min="3329" max="3329" width="42.44140625" style="6" customWidth="1"/>
    <col min="3330" max="3330" width="26.44140625" style="6" customWidth="1"/>
    <col min="3331" max="3331" width="12.6640625" style="6" customWidth="1"/>
    <col min="3332" max="3333" width="9.33203125" style="6" customWidth="1"/>
    <col min="3334" max="3334" width="44.33203125" style="6" customWidth="1"/>
    <col min="3335" max="3335" width="28.6640625" style="6" customWidth="1"/>
    <col min="3336" max="3583" width="8.6640625" style="6"/>
    <col min="3584" max="3584" width="5.6640625" style="6" customWidth="1"/>
    <col min="3585" max="3585" width="42.44140625" style="6" customWidth="1"/>
    <col min="3586" max="3586" width="26.44140625" style="6" customWidth="1"/>
    <col min="3587" max="3587" width="12.6640625" style="6" customWidth="1"/>
    <col min="3588" max="3589" width="9.33203125" style="6" customWidth="1"/>
    <col min="3590" max="3590" width="44.33203125" style="6" customWidth="1"/>
    <col min="3591" max="3591" width="28.6640625" style="6" customWidth="1"/>
    <col min="3592" max="3839" width="8.6640625" style="6"/>
    <col min="3840" max="3840" width="5.6640625" style="6" customWidth="1"/>
    <col min="3841" max="3841" width="42.44140625" style="6" customWidth="1"/>
    <col min="3842" max="3842" width="26.44140625" style="6" customWidth="1"/>
    <col min="3843" max="3843" width="12.6640625" style="6" customWidth="1"/>
    <col min="3844" max="3845" width="9.33203125" style="6" customWidth="1"/>
    <col min="3846" max="3846" width="44.33203125" style="6" customWidth="1"/>
    <col min="3847" max="3847" width="28.6640625" style="6" customWidth="1"/>
    <col min="3848" max="4095" width="8.6640625" style="6"/>
    <col min="4096" max="4096" width="5.6640625" style="6" customWidth="1"/>
    <col min="4097" max="4097" width="42.44140625" style="6" customWidth="1"/>
    <col min="4098" max="4098" width="26.44140625" style="6" customWidth="1"/>
    <col min="4099" max="4099" width="12.6640625" style="6" customWidth="1"/>
    <col min="4100" max="4101" width="9.33203125" style="6" customWidth="1"/>
    <col min="4102" max="4102" width="44.33203125" style="6" customWidth="1"/>
    <col min="4103" max="4103" width="28.6640625" style="6" customWidth="1"/>
    <col min="4104" max="4351" width="8.6640625" style="6"/>
    <col min="4352" max="4352" width="5.6640625" style="6" customWidth="1"/>
    <col min="4353" max="4353" width="42.44140625" style="6" customWidth="1"/>
    <col min="4354" max="4354" width="26.44140625" style="6" customWidth="1"/>
    <col min="4355" max="4355" width="12.6640625" style="6" customWidth="1"/>
    <col min="4356" max="4357" width="9.33203125" style="6" customWidth="1"/>
    <col min="4358" max="4358" width="44.33203125" style="6" customWidth="1"/>
    <col min="4359" max="4359" width="28.6640625" style="6" customWidth="1"/>
    <col min="4360" max="4607" width="8.6640625" style="6"/>
    <col min="4608" max="4608" width="5.6640625" style="6" customWidth="1"/>
    <col min="4609" max="4609" width="42.44140625" style="6" customWidth="1"/>
    <col min="4610" max="4610" width="26.44140625" style="6" customWidth="1"/>
    <col min="4611" max="4611" width="12.6640625" style="6" customWidth="1"/>
    <col min="4612" max="4613" width="9.33203125" style="6" customWidth="1"/>
    <col min="4614" max="4614" width="44.33203125" style="6" customWidth="1"/>
    <col min="4615" max="4615" width="28.6640625" style="6" customWidth="1"/>
    <col min="4616" max="4863" width="8.6640625" style="6"/>
    <col min="4864" max="4864" width="5.6640625" style="6" customWidth="1"/>
    <col min="4865" max="4865" width="42.44140625" style="6" customWidth="1"/>
    <col min="4866" max="4866" width="26.44140625" style="6" customWidth="1"/>
    <col min="4867" max="4867" width="12.6640625" style="6" customWidth="1"/>
    <col min="4868" max="4869" width="9.33203125" style="6" customWidth="1"/>
    <col min="4870" max="4870" width="44.33203125" style="6" customWidth="1"/>
    <col min="4871" max="4871" width="28.6640625" style="6" customWidth="1"/>
    <col min="4872" max="5119" width="8.6640625" style="6"/>
    <col min="5120" max="5120" width="5.6640625" style="6" customWidth="1"/>
    <col min="5121" max="5121" width="42.44140625" style="6" customWidth="1"/>
    <col min="5122" max="5122" width="26.44140625" style="6" customWidth="1"/>
    <col min="5123" max="5123" width="12.6640625" style="6" customWidth="1"/>
    <col min="5124" max="5125" width="9.33203125" style="6" customWidth="1"/>
    <col min="5126" max="5126" width="44.33203125" style="6" customWidth="1"/>
    <col min="5127" max="5127" width="28.6640625" style="6" customWidth="1"/>
    <col min="5128" max="5375" width="8.6640625" style="6"/>
    <col min="5376" max="5376" width="5.6640625" style="6" customWidth="1"/>
    <col min="5377" max="5377" width="42.44140625" style="6" customWidth="1"/>
    <col min="5378" max="5378" width="26.44140625" style="6" customWidth="1"/>
    <col min="5379" max="5379" width="12.6640625" style="6" customWidth="1"/>
    <col min="5380" max="5381" width="9.33203125" style="6" customWidth="1"/>
    <col min="5382" max="5382" width="44.33203125" style="6" customWidth="1"/>
    <col min="5383" max="5383" width="28.6640625" style="6" customWidth="1"/>
    <col min="5384" max="5631" width="8.6640625" style="6"/>
    <col min="5632" max="5632" width="5.6640625" style="6" customWidth="1"/>
    <col min="5633" max="5633" width="42.44140625" style="6" customWidth="1"/>
    <col min="5634" max="5634" width="26.44140625" style="6" customWidth="1"/>
    <col min="5635" max="5635" width="12.6640625" style="6" customWidth="1"/>
    <col min="5636" max="5637" width="9.33203125" style="6" customWidth="1"/>
    <col min="5638" max="5638" width="44.33203125" style="6" customWidth="1"/>
    <col min="5639" max="5639" width="28.6640625" style="6" customWidth="1"/>
    <col min="5640" max="5887" width="8.6640625" style="6"/>
    <col min="5888" max="5888" width="5.6640625" style="6" customWidth="1"/>
    <col min="5889" max="5889" width="42.44140625" style="6" customWidth="1"/>
    <col min="5890" max="5890" width="26.44140625" style="6" customWidth="1"/>
    <col min="5891" max="5891" width="12.6640625" style="6" customWidth="1"/>
    <col min="5892" max="5893" width="9.33203125" style="6" customWidth="1"/>
    <col min="5894" max="5894" width="44.33203125" style="6" customWidth="1"/>
    <col min="5895" max="5895" width="28.6640625" style="6" customWidth="1"/>
    <col min="5896" max="6143" width="8.6640625" style="6"/>
    <col min="6144" max="6144" width="5.6640625" style="6" customWidth="1"/>
    <col min="6145" max="6145" width="42.44140625" style="6" customWidth="1"/>
    <col min="6146" max="6146" width="26.44140625" style="6" customWidth="1"/>
    <col min="6147" max="6147" width="12.6640625" style="6" customWidth="1"/>
    <col min="6148" max="6149" width="9.33203125" style="6" customWidth="1"/>
    <col min="6150" max="6150" width="44.33203125" style="6" customWidth="1"/>
    <col min="6151" max="6151" width="28.6640625" style="6" customWidth="1"/>
    <col min="6152" max="6399" width="8.6640625" style="6"/>
    <col min="6400" max="6400" width="5.6640625" style="6" customWidth="1"/>
    <col min="6401" max="6401" width="42.44140625" style="6" customWidth="1"/>
    <col min="6402" max="6402" width="26.44140625" style="6" customWidth="1"/>
    <col min="6403" max="6403" width="12.6640625" style="6" customWidth="1"/>
    <col min="6404" max="6405" width="9.33203125" style="6" customWidth="1"/>
    <col min="6406" max="6406" width="44.33203125" style="6" customWidth="1"/>
    <col min="6407" max="6407" width="28.6640625" style="6" customWidth="1"/>
    <col min="6408" max="6655" width="8.6640625" style="6"/>
    <col min="6656" max="6656" width="5.6640625" style="6" customWidth="1"/>
    <col min="6657" max="6657" width="42.44140625" style="6" customWidth="1"/>
    <col min="6658" max="6658" width="26.44140625" style="6" customWidth="1"/>
    <col min="6659" max="6659" width="12.6640625" style="6" customWidth="1"/>
    <col min="6660" max="6661" width="9.33203125" style="6" customWidth="1"/>
    <col min="6662" max="6662" width="44.33203125" style="6" customWidth="1"/>
    <col min="6663" max="6663" width="28.6640625" style="6" customWidth="1"/>
    <col min="6664" max="6911" width="8.6640625" style="6"/>
    <col min="6912" max="6912" width="5.6640625" style="6" customWidth="1"/>
    <col min="6913" max="6913" width="42.44140625" style="6" customWidth="1"/>
    <col min="6914" max="6914" width="26.44140625" style="6" customWidth="1"/>
    <col min="6915" max="6915" width="12.6640625" style="6" customWidth="1"/>
    <col min="6916" max="6917" width="9.33203125" style="6" customWidth="1"/>
    <col min="6918" max="6918" width="44.33203125" style="6" customWidth="1"/>
    <col min="6919" max="6919" width="28.6640625" style="6" customWidth="1"/>
    <col min="6920" max="7167" width="8.6640625" style="6"/>
    <col min="7168" max="7168" width="5.6640625" style="6" customWidth="1"/>
    <col min="7169" max="7169" width="42.44140625" style="6" customWidth="1"/>
    <col min="7170" max="7170" width="26.44140625" style="6" customWidth="1"/>
    <col min="7171" max="7171" width="12.6640625" style="6" customWidth="1"/>
    <col min="7172" max="7173" width="9.33203125" style="6" customWidth="1"/>
    <col min="7174" max="7174" width="44.33203125" style="6" customWidth="1"/>
    <col min="7175" max="7175" width="28.6640625" style="6" customWidth="1"/>
    <col min="7176" max="7423" width="8.6640625" style="6"/>
    <col min="7424" max="7424" width="5.6640625" style="6" customWidth="1"/>
    <col min="7425" max="7425" width="42.44140625" style="6" customWidth="1"/>
    <col min="7426" max="7426" width="26.44140625" style="6" customWidth="1"/>
    <col min="7427" max="7427" width="12.6640625" style="6" customWidth="1"/>
    <col min="7428" max="7429" width="9.33203125" style="6" customWidth="1"/>
    <col min="7430" max="7430" width="44.33203125" style="6" customWidth="1"/>
    <col min="7431" max="7431" width="28.6640625" style="6" customWidth="1"/>
    <col min="7432" max="7679" width="8.6640625" style="6"/>
    <col min="7680" max="7680" width="5.6640625" style="6" customWidth="1"/>
    <col min="7681" max="7681" width="42.44140625" style="6" customWidth="1"/>
    <col min="7682" max="7682" width="26.44140625" style="6" customWidth="1"/>
    <col min="7683" max="7683" width="12.6640625" style="6" customWidth="1"/>
    <col min="7684" max="7685" width="9.33203125" style="6" customWidth="1"/>
    <col min="7686" max="7686" width="44.33203125" style="6" customWidth="1"/>
    <col min="7687" max="7687" width="28.6640625" style="6" customWidth="1"/>
    <col min="7688" max="7935" width="8.6640625" style="6"/>
    <col min="7936" max="7936" width="5.6640625" style="6" customWidth="1"/>
    <col min="7937" max="7937" width="42.44140625" style="6" customWidth="1"/>
    <col min="7938" max="7938" width="26.44140625" style="6" customWidth="1"/>
    <col min="7939" max="7939" width="12.6640625" style="6" customWidth="1"/>
    <col min="7940" max="7941" width="9.33203125" style="6" customWidth="1"/>
    <col min="7942" max="7942" width="44.33203125" style="6" customWidth="1"/>
    <col min="7943" max="7943" width="28.6640625" style="6" customWidth="1"/>
    <col min="7944" max="8191" width="8.6640625" style="6"/>
    <col min="8192" max="8192" width="5.6640625" style="6" customWidth="1"/>
    <col min="8193" max="8193" width="42.44140625" style="6" customWidth="1"/>
    <col min="8194" max="8194" width="26.44140625" style="6" customWidth="1"/>
    <col min="8195" max="8195" width="12.6640625" style="6" customWidth="1"/>
    <col min="8196" max="8197" width="9.33203125" style="6" customWidth="1"/>
    <col min="8198" max="8198" width="44.33203125" style="6" customWidth="1"/>
    <col min="8199" max="8199" width="28.6640625" style="6" customWidth="1"/>
    <col min="8200" max="8447" width="8.6640625" style="6"/>
    <col min="8448" max="8448" width="5.6640625" style="6" customWidth="1"/>
    <col min="8449" max="8449" width="42.44140625" style="6" customWidth="1"/>
    <col min="8450" max="8450" width="26.44140625" style="6" customWidth="1"/>
    <col min="8451" max="8451" width="12.6640625" style="6" customWidth="1"/>
    <col min="8452" max="8453" width="9.33203125" style="6" customWidth="1"/>
    <col min="8454" max="8454" width="44.33203125" style="6" customWidth="1"/>
    <col min="8455" max="8455" width="28.6640625" style="6" customWidth="1"/>
    <col min="8456" max="8703" width="8.6640625" style="6"/>
    <col min="8704" max="8704" width="5.6640625" style="6" customWidth="1"/>
    <col min="8705" max="8705" width="42.44140625" style="6" customWidth="1"/>
    <col min="8706" max="8706" width="26.44140625" style="6" customWidth="1"/>
    <col min="8707" max="8707" width="12.6640625" style="6" customWidth="1"/>
    <col min="8708" max="8709" width="9.33203125" style="6" customWidth="1"/>
    <col min="8710" max="8710" width="44.33203125" style="6" customWidth="1"/>
    <col min="8711" max="8711" width="28.6640625" style="6" customWidth="1"/>
    <col min="8712" max="8959" width="8.6640625" style="6"/>
    <col min="8960" max="8960" width="5.6640625" style="6" customWidth="1"/>
    <col min="8961" max="8961" width="42.44140625" style="6" customWidth="1"/>
    <col min="8962" max="8962" width="26.44140625" style="6" customWidth="1"/>
    <col min="8963" max="8963" width="12.6640625" style="6" customWidth="1"/>
    <col min="8964" max="8965" width="9.33203125" style="6" customWidth="1"/>
    <col min="8966" max="8966" width="44.33203125" style="6" customWidth="1"/>
    <col min="8967" max="8967" width="28.6640625" style="6" customWidth="1"/>
    <col min="8968" max="9215" width="8.6640625" style="6"/>
    <col min="9216" max="9216" width="5.6640625" style="6" customWidth="1"/>
    <col min="9217" max="9217" width="42.44140625" style="6" customWidth="1"/>
    <col min="9218" max="9218" width="26.44140625" style="6" customWidth="1"/>
    <col min="9219" max="9219" width="12.6640625" style="6" customWidth="1"/>
    <col min="9220" max="9221" width="9.33203125" style="6" customWidth="1"/>
    <col min="9222" max="9222" width="44.33203125" style="6" customWidth="1"/>
    <col min="9223" max="9223" width="28.6640625" style="6" customWidth="1"/>
    <col min="9224" max="9471" width="8.6640625" style="6"/>
    <col min="9472" max="9472" width="5.6640625" style="6" customWidth="1"/>
    <col min="9473" max="9473" width="42.44140625" style="6" customWidth="1"/>
    <col min="9474" max="9474" width="26.44140625" style="6" customWidth="1"/>
    <col min="9475" max="9475" width="12.6640625" style="6" customWidth="1"/>
    <col min="9476" max="9477" width="9.33203125" style="6" customWidth="1"/>
    <col min="9478" max="9478" width="44.33203125" style="6" customWidth="1"/>
    <col min="9479" max="9479" width="28.6640625" style="6" customWidth="1"/>
    <col min="9480" max="9727" width="8.6640625" style="6"/>
    <col min="9728" max="9728" width="5.6640625" style="6" customWidth="1"/>
    <col min="9729" max="9729" width="42.44140625" style="6" customWidth="1"/>
    <col min="9730" max="9730" width="26.44140625" style="6" customWidth="1"/>
    <col min="9731" max="9731" width="12.6640625" style="6" customWidth="1"/>
    <col min="9732" max="9733" width="9.33203125" style="6" customWidth="1"/>
    <col min="9734" max="9734" width="44.33203125" style="6" customWidth="1"/>
    <col min="9735" max="9735" width="28.6640625" style="6" customWidth="1"/>
    <col min="9736" max="9983" width="8.6640625" style="6"/>
    <col min="9984" max="9984" width="5.6640625" style="6" customWidth="1"/>
    <col min="9985" max="9985" width="42.44140625" style="6" customWidth="1"/>
    <col min="9986" max="9986" width="26.44140625" style="6" customWidth="1"/>
    <col min="9987" max="9987" width="12.6640625" style="6" customWidth="1"/>
    <col min="9988" max="9989" width="9.33203125" style="6" customWidth="1"/>
    <col min="9990" max="9990" width="44.33203125" style="6" customWidth="1"/>
    <col min="9991" max="9991" width="28.6640625" style="6" customWidth="1"/>
    <col min="9992" max="10239" width="8.6640625" style="6"/>
    <col min="10240" max="10240" width="5.6640625" style="6" customWidth="1"/>
    <col min="10241" max="10241" width="42.44140625" style="6" customWidth="1"/>
    <col min="10242" max="10242" width="26.44140625" style="6" customWidth="1"/>
    <col min="10243" max="10243" width="12.6640625" style="6" customWidth="1"/>
    <col min="10244" max="10245" width="9.33203125" style="6" customWidth="1"/>
    <col min="10246" max="10246" width="44.33203125" style="6" customWidth="1"/>
    <col min="10247" max="10247" width="28.6640625" style="6" customWidth="1"/>
    <col min="10248" max="10495" width="8.6640625" style="6"/>
    <col min="10496" max="10496" width="5.6640625" style="6" customWidth="1"/>
    <col min="10497" max="10497" width="42.44140625" style="6" customWidth="1"/>
    <col min="10498" max="10498" width="26.44140625" style="6" customWidth="1"/>
    <col min="10499" max="10499" width="12.6640625" style="6" customWidth="1"/>
    <col min="10500" max="10501" width="9.33203125" style="6" customWidth="1"/>
    <col min="10502" max="10502" width="44.33203125" style="6" customWidth="1"/>
    <col min="10503" max="10503" width="28.6640625" style="6" customWidth="1"/>
    <col min="10504" max="10751" width="8.6640625" style="6"/>
    <col min="10752" max="10752" width="5.6640625" style="6" customWidth="1"/>
    <col min="10753" max="10753" width="42.44140625" style="6" customWidth="1"/>
    <col min="10754" max="10754" width="26.44140625" style="6" customWidth="1"/>
    <col min="10755" max="10755" width="12.6640625" style="6" customWidth="1"/>
    <col min="10756" max="10757" width="9.33203125" style="6" customWidth="1"/>
    <col min="10758" max="10758" width="44.33203125" style="6" customWidth="1"/>
    <col min="10759" max="10759" width="28.6640625" style="6" customWidth="1"/>
    <col min="10760" max="11007" width="8.6640625" style="6"/>
    <col min="11008" max="11008" width="5.6640625" style="6" customWidth="1"/>
    <col min="11009" max="11009" width="42.44140625" style="6" customWidth="1"/>
    <col min="11010" max="11010" width="26.44140625" style="6" customWidth="1"/>
    <col min="11011" max="11011" width="12.6640625" style="6" customWidth="1"/>
    <col min="11012" max="11013" width="9.33203125" style="6" customWidth="1"/>
    <col min="11014" max="11014" width="44.33203125" style="6" customWidth="1"/>
    <col min="11015" max="11015" width="28.6640625" style="6" customWidth="1"/>
    <col min="11016" max="11263" width="8.6640625" style="6"/>
    <col min="11264" max="11264" width="5.6640625" style="6" customWidth="1"/>
    <col min="11265" max="11265" width="42.44140625" style="6" customWidth="1"/>
    <col min="11266" max="11266" width="26.44140625" style="6" customWidth="1"/>
    <col min="11267" max="11267" width="12.6640625" style="6" customWidth="1"/>
    <col min="11268" max="11269" width="9.33203125" style="6" customWidth="1"/>
    <col min="11270" max="11270" width="44.33203125" style="6" customWidth="1"/>
    <col min="11271" max="11271" width="28.6640625" style="6" customWidth="1"/>
    <col min="11272" max="11519" width="8.6640625" style="6"/>
    <col min="11520" max="11520" width="5.6640625" style="6" customWidth="1"/>
    <col min="11521" max="11521" width="42.44140625" style="6" customWidth="1"/>
    <col min="11522" max="11522" width="26.44140625" style="6" customWidth="1"/>
    <col min="11523" max="11523" width="12.6640625" style="6" customWidth="1"/>
    <col min="11524" max="11525" width="9.33203125" style="6" customWidth="1"/>
    <col min="11526" max="11526" width="44.33203125" style="6" customWidth="1"/>
    <col min="11527" max="11527" width="28.6640625" style="6" customWidth="1"/>
    <col min="11528" max="11775" width="8.6640625" style="6"/>
    <col min="11776" max="11776" width="5.6640625" style="6" customWidth="1"/>
    <col min="11777" max="11777" width="42.44140625" style="6" customWidth="1"/>
    <col min="11778" max="11778" width="26.44140625" style="6" customWidth="1"/>
    <col min="11779" max="11779" width="12.6640625" style="6" customWidth="1"/>
    <col min="11780" max="11781" width="9.33203125" style="6" customWidth="1"/>
    <col min="11782" max="11782" width="44.33203125" style="6" customWidth="1"/>
    <col min="11783" max="11783" width="28.6640625" style="6" customWidth="1"/>
    <col min="11784" max="12031" width="8.6640625" style="6"/>
    <col min="12032" max="12032" width="5.6640625" style="6" customWidth="1"/>
    <col min="12033" max="12033" width="42.44140625" style="6" customWidth="1"/>
    <col min="12034" max="12034" width="26.44140625" style="6" customWidth="1"/>
    <col min="12035" max="12035" width="12.6640625" style="6" customWidth="1"/>
    <col min="12036" max="12037" width="9.33203125" style="6" customWidth="1"/>
    <col min="12038" max="12038" width="44.33203125" style="6" customWidth="1"/>
    <col min="12039" max="12039" width="28.6640625" style="6" customWidth="1"/>
    <col min="12040" max="12287" width="8.6640625" style="6"/>
    <col min="12288" max="12288" width="5.6640625" style="6" customWidth="1"/>
    <col min="12289" max="12289" width="42.44140625" style="6" customWidth="1"/>
    <col min="12290" max="12290" width="26.44140625" style="6" customWidth="1"/>
    <col min="12291" max="12291" width="12.6640625" style="6" customWidth="1"/>
    <col min="12292" max="12293" width="9.33203125" style="6" customWidth="1"/>
    <col min="12294" max="12294" width="44.33203125" style="6" customWidth="1"/>
    <col min="12295" max="12295" width="28.6640625" style="6" customWidth="1"/>
    <col min="12296" max="12543" width="8.6640625" style="6"/>
    <col min="12544" max="12544" width="5.6640625" style="6" customWidth="1"/>
    <col min="12545" max="12545" width="42.44140625" style="6" customWidth="1"/>
    <col min="12546" max="12546" width="26.44140625" style="6" customWidth="1"/>
    <col min="12547" max="12547" width="12.6640625" style="6" customWidth="1"/>
    <col min="12548" max="12549" width="9.33203125" style="6" customWidth="1"/>
    <col min="12550" max="12550" width="44.33203125" style="6" customWidth="1"/>
    <col min="12551" max="12551" width="28.6640625" style="6" customWidth="1"/>
    <col min="12552" max="12799" width="8.6640625" style="6"/>
    <col min="12800" max="12800" width="5.6640625" style="6" customWidth="1"/>
    <col min="12801" max="12801" width="42.44140625" style="6" customWidth="1"/>
    <col min="12802" max="12802" width="26.44140625" style="6" customWidth="1"/>
    <col min="12803" max="12803" width="12.6640625" style="6" customWidth="1"/>
    <col min="12804" max="12805" width="9.33203125" style="6" customWidth="1"/>
    <col min="12806" max="12806" width="44.33203125" style="6" customWidth="1"/>
    <col min="12807" max="12807" width="28.6640625" style="6" customWidth="1"/>
    <col min="12808" max="13055" width="8.6640625" style="6"/>
    <col min="13056" max="13056" width="5.6640625" style="6" customWidth="1"/>
    <col min="13057" max="13057" width="42.44140625" style="6" customWidth="1"/>
    <col min="13058" max="13058" width="26.44140625" style="6" customWidth="1"/>
    <col min="13059" max="13059" width="12.6640625" style="6" customWidth="1"/>
    <col min="13060" max="13061" width="9.33203125" style="6" customWidth="1"/>
    <col min="13062" max="13062" width="44.33203125" style="6" customWidth="1"/>
    <col min="13063" max="13063" width="28.6640625" style="6" customWidth="1"/>
    <col min="13064" max="13311" width="8.6640625" style="6"/>
    <col min="13312" max="13312" width="5.6640625" style="6" customWidth="1"/>
    <col min="13313" max="13313" width="42.44140625" style="6" customWidth="1"/>
    <col min="13314" max="13314" width="26.44140625" style="6" customWidth="1"/>
    <col min="13315" max="13315" width="12.6640625" style="6" customWidth="1"/>
    <col min="13316" max="13317" width="9.33203125" style="6" customWidth="1"/>
    <col min="13318" max="13318" width="44.33203125" style="6" customWidth="1"/>
    <col min="13319" max="13319" width="28.6640625" style="6" customWidth="1"/>
    <col min="13320" max="13567" width="8.6640625" style="6"/>
    <col min="13568" max="13568" width="5.6640625" style="6" customWidth="1"/>
    <col min="13569" max="13569" width="42.44140625" style="6" customWidth="1"/>
    <col min="13570" max="13570" width="26.44140625" style="6" customWidth="1"/>
    <col min="13571" max="13571" width="12.6640625" style="6" customWidth="1"/>
    <col min="13572" max="13573" width="9.33203125" style="6" customWidth="1"/>
    <col min="13574" max="13574" width="44.33203125" style="6" customWidth="1"/>
    <col min="13575" max="13575" width="28.6640625" style="6" customWidth="1"/>
    <col min="13576" max="13823" width="8.6640625" style="6"/>
    <col min="13824" max="13824" width="5.6640625" style="6" customWidth="1"/>
    <col min="13825" max="13825" width="42.44140625" style="6" customWidth="1"/>
    <col min="13826" max="13826" width="26.44140625" style="6" customWidth="1"/>
    <col min="13827" max="13827" width="12.6640625" style="6" customWidth="1"/>
    <col min="13828" max="13829" width="9.33203125" style="6" customWidth="1"/>
    <col min="13830" max="13830" width="44.33203125" style="6" customWidth="1"/>
    <col min="13831" max="13831" width="28.6640625" style="6" customWidth="1"/>
    <col min="13832" max="14079" width="8.6640625" style="6"/>
    <col min="14080" max="14080" width="5.6640625" style="6" customWidth="1"/>
    <col min="14081" max="14081" width="42.44140625" style="6" customWidth="1"/>
    <col min="14082" max="14082" width="26.44140625" style="6" customWidth="1"/>
    <col min="14083" max="14083" width="12.6640625" style="6" customWidth="1"/>
    <col min="14084" max="14085" width="9.33203125" style="6" customWidth="1"/>
    <col min="14086" max="14086" width="44.33203125" style="6" customWidth="1"/>
    <col min="14087" max="14087" width="28.6640625" style="6" customWidth="1"/>
    <col min="14088" max="14335" width="8.6640625" style="6"/>
    <col min="14336" max="14336" width="5.6640625" style="6" customWidth="1"/>
    <col min="14337" max="14337" width="42.44140625" style="6" customWidth="1"/>
    <col min="14338" max="14338" width="26.44140625" style="6" customWidth="1"/>
    <col min="14339" max="14339" width="12.6640625" style="6" customWidth="1"/>
    <col min="14340" max="14341" width="9.33203125" style="6" customWidth="1"/>
    <col min="14342" max="14342" width="44.33203125" style="6" customWidth="1"/>
    <col min="14343" max="14343" width="28.6640625" style="6" customWidth="1"/>
    <col min="14344" max="14591" width="8.6640625" style="6"/>
    <col min="14592" max="14592" width="5.6640625" style="6" customWidth="1"/>
    <col min="14593" max="14593" width="42.44140625" style="6" customWidth="1"/>
    <col min="14594" max="14594" width="26.44140625" style="6" customWidth="1"/>
    <col min="14595" max="14595" width="12.6640625" style="6" customWidth="1"/>
    <col min="14596" max="14597" width="9.33203125" style="6" customWidth="1"/>
    <col min="14598" max="14598" width="44.33203125" style="6" customWidth="1"/>
    <col min="14599" max="14599" width="28.6640625" style="6" customWidth="1"/>
    <col min="14600" max="14847" width="8.6640625" style="6"/>
    <col min="14848" max="14848" width="5.6640625" style="6" customWidth="1"/>
    <col min="14849" max="14849" width="42.44140625" style="6" customWidth="1"/>
    <col min="14850" max="14850" width="26.44140625" style="6" customWidth="1"/>
    <col min="14851" max="14851" width="12.6640625" style="6" customWidth="1"/>
    <col min="14852" max="14853" width="9.33203125" style="6" customWidth="1"/>
    <col min="14854" max="14854" width="44.33203125" style="6" customWidth="1"/>
    <col min="14855" max="14855" width="28.6640625" style="6" customWidth="1"/>
    <col min="14856" max="15103" width="8.6640625" style="6"/>
    <col min="15104" max="15104" width="5.6640625" style="6" customWidth="1"/>
    <col min="15105" max="15105" width="42.44140625" style="6" customWidth="1"/>
    <col min="15106" max="15106" width="26.44140625" style="6" customWidth="1"/>
    <col min="15107" max="15107" width="12.6640625" style="6" customWidth="1"/>
    <col min="15108" max="15109" width="9.33203125" style="6" customWidth="1"/>
    <col min="15110" max="15110" width="44.33203125" style="6" customWidth="1"/>
    <col min="15111" max="15111" width="28.6640625" style="6" customWidth="1"/>
    <col min="15112" max="15359" width="8.6640625" style="6"/>
    <col min="15360" max="15360" width="5.6640625" style="6" customWidth="1"/>
    <col min="15361" max="15361" width="42.44140625" style="6" customWidth="1"/>
    <col min="15362" max="15362" width="26.44140625" style="6" customWidth="1"/>
    <col min="15363" max="15363" width="12.6640625" style="6" customWidth="1"/>
    <col min="15364" max="15365" width="9.33203125" style="6" customWidth="1"/>
    <col min="15366" max="15366" width="44.33203125" style="6" customWidth="1"/>
    <col min="15367" max="15367" width="28.6640625" style="6" customWidth="1"/>
    <col min="15368" max="15615" width="8.6640625" style="6"/>
    <col min="15616" max="15616" width="5.6640625" style="6" customWidth="1"/>
    <col min="15617" max="15617" width="42.44140625" style="6" customWidth="1"/>
    <col min="15618" max="15618" width="26.44140625" style="6" customWidth="1"/>
    <col min="15619" max="15619" width="12.6640625" style="6" customWidth="1"/>
    <col min="15620" max="15621" width="9.33203125" style="6" customWidth="1"/>
    <col min="15622" max="15622" width="44.33203125" style="6" customWidth="1"/>
    <col min="15623" max="15623" width="28.6640625" style="6" customWidth="1"/>
    <col min="15624" max="15871" width="8.6640625" style="6"/>
    <col min="15872" max="15872" width="5.6640625" style="6" customWidth="1"/>
    <col min="15873" max="15873" width="42.44140625" style="6" customWidth="1"/>
    <col min="15874" max="15874" width="26.44140625" style="6" customWidth="1"/>
    <col min="15875" max="15875" width="12.6640625" style="6" customWidth="1"/>
    <col min="15876" max="15877" width="9.33203125" style="6" customWidth="1"/>
    <col min="15878" max="15878" width="44.33203125" style="6" customWidth="1"/>
    <col min="15879" max="15879" width="28.6640625" style="6" customWidth="1"/>
    <col min="15880" max="16127" width="8.6640625" style="6"/>
    <col min="16128" max="16128" width="5.6640625" style="6" customWidth="1"/>
    <col min="16129" max="16129" width="42.44140625" style="6" customWidth="1"/>
    <col min="16130" max="16130" width="26.44140625" style="6" customWidth="1"/>
    <col min="16131" max="16131" width="12.6640625" style="6" customWidth="1"/>
    <col min="16132" max="16133" width="9.33203125" style="6" customWidth="1"/>
    <col min="16134" max="16134" width="44.33203125" style="6" customWidth="1"/>
    <col min="16135" max="16135" width="28.6640625" style="6" customWidth="1"/>
    <col min="16136" max="16384" width="8.6640625" style="6"/>
  </cols>
  <sheetData>
    <row r="1" spans="1:7" ht="16.8">
      <c r="A1" s="171" t="str">
        <f>+'Mục lục'!A10</f>
        <v>V.4.6</v>
      </c>
      <c r="B1" s="686" t="str">
        <f>'Mục lục'!B10</f>
        <v xml:space="preserve">Chống sét van ngoài trời, 1 pha 72kV, 10kA </v>
      </c>
      <c r="C1" s="686"/>
      <c r="D1" s="686"/>
    </row>
    <row r="2" spans="1:7" s="7" customFormat="1" ht="31.2">
      <c r="A2" s="177" t="s">
        <v>4</v>
      </c>
      <c r="B2" s="177" t="s">
        <v>48</v>
      </c>
      <c r="C2" s="177" t="s">
        <v>285</v>
      </c>
      <c r="D2" s="177" t="s">
        <v>50</v>
      </c>
      <c r="E2" s="172" t="s">
        <v>51</v>
      </c>
    </row>
    <row r="3" spans="1:7">
      <c r="A3" s="67" t="s">
        <v>444</v>
      </c>
      <c r="B3" s="682" t="s">
        <v>445</v>
      </c>
      <c r="C3" s="682"/>
      <c r="D3" s="682"/>
      <c r="E3" s="178"/>
      <c r="F3" s="8"/>
      <c r="G3" s="9"/>
    </row>
    <row r="4" spans="1:7">
      <c r="A4" s="139">
        <v>1</v>
      </c>
      <c r="B4" s="142" t="s">
        <v>286</v>
      </c>
      <c r="C4" s="139"/>
      <c r="D4" s="139" t="s">
        <v>53</v>
      </c>
      <c r="E4" s="178"/>
      <c r="F4" s="8"/>
      <c r="G4" s="8"/>
    </row>
    <row r="5" spans="1:7">
      <c r="A5" s="139">
        <v>2</v>
      </c>
      <c r="B5" s="142" t="s">
        <v>287</v>
      </c>
      <c r="C5" s="139"/>
      <c r="D5" s="139" t="s">
        <v>53</v>
      </c>
      <c r="E5" s="178"/>
      <c r="F5" s="8"/>
      <c r="G5" s="8"/>
    </row>
    <row r="6" spans="1:7">
      <c r="A6" s="139">
        <v>3</v>
      </c>
      <c r="B6" s="142" t="s">
        <v>55</v>
      </c>
      <c r="C6" s="139"/>
      <c r="D6" s="139" t="s">
        <v>53</v>
      </c>
      <c r="E6" s="178"/>
      <c r="F6" s="8"/>
      <c r="G6" s="8"/>
    </row>
    <row r="7" spans="1:7" ht="31.2">
      <c r="A7" s="139"/>
      <c r="B7" s="142" t="s">
        <v>58</v>
      </c>
      <c r="C7" s="142"/>
      <c r="D7" s="139" t="s">
        <v>59</v>
      </c>
      <c r="E7" s="178"/>
      <c r="F7" s="8"/>
      <c r="G7" s="8"/>
    </row>
    <row r="8" spans="1:7" ht="31.2">
      <c r="A8" s="139"/>
      <c r="B8" s="142" t="s">
        <v>60</v>
      </c>
      <c r="C8" s="142"/>
      <c r="D8" s="139" t="s">
        <v>61</v>
      </c>
      <c r="E8" s="178"/>
      <c r="F8" s="8"/>
      <c r="G8" s="8"/>
    </row>
    <row r="9" spans="1:7" ht="31.2">
      <c r="A9" s="139"/>
      <c r="B9" s="142" t="s">
        <v>62</v>
      </c>
      <c r="C9" s="142"/>
      <c r="D9" s="139" t="s">
        <v>63</v>
      </c>
      <c r="E9" s="178"/>
      <c r="F9" s="8"/>
      <c r="G9" s="8"/>
    </row>
    <row r="10" spans="1:7" ht="31.2">
      <c r="A10" s="139"/>
      <c r="B10" s="142" t="s">
        <v>64</v>
      </c>
      <c r="C10" s="142"/>
      <c r="D10" s="139" t="s">
        <v>65</v>
      </c>
      <c r="E10" s="178"/>
      <c r="F10" s="8"/>
      <c r="G10" s="8"/>
    </row>
    <row r="11" spans="1:7">
      <c r="A11" s="139">
        <v>4</v>
      </c>
      <c r="B11" s="142" t="s">
        <v>56</v>
      </c>
      <c r="C11" s="139"/>
      <c r="D11" s="139" t="s">
        <v>446</v>
      </c>
      <c r="E11" s="178"/>
      <c r="F11" s="8"/>
      <c r="G11" s="8"/>
    </row>
    <row r="12" spans="1:7">
      <c r="A12" s="67" t="s">
        <v>447</v>
      </c>
      <c r="B12" s="682" t="s">
        <v>448</v>
      </c>
      <c r="C12" s="682"/>
      <c r="D12" s="682"/>
      <c r="E12" s="178"/>
      <c r="F12" s="8"/>
      <c r="G12" s="8"/>
    </row>
    <row r="13" spans="1:7" ht="31.2">
      <c r="A13" s="139">
        <v>1</v>
      </c>
      <c r="B13" s="142" t="s">
        <v>512</v>
      </c>
      <c r="C13" s="139" t="s">
        <v>74</v>
      </c>
      <c r="D13" s="139">
        <v>72</v>
      </c>
      <c r="E13" s="178"/>
    </row>
    <row r="14" spans="1:7">
      <c r="A14" s="139">
        <v>2</v>
      </c>
      <c r="B14" s="142" t="s">
        <v>80</v>
      </c>
      <c r="C14" s="139" t="s">
        <v>81</v>
      </c>
      <c r="D14" s="139">
        <v>50</v>
      </c>
      <c r="E14" s="178"/>
      <c r="F14" s="10"/>
      <c r="G14" s="8"/>
    </row>
    <row r="15" spans="1:7">
      <c r="A15" s="139">
        <v>3</v>
      </c>
      <c r="B15" s="142" t="s">
        <v>450</v>
      </c>
      <c r="C15" s="139"/>
      <c r="D15" s="139" t="s">
        <v>513</v>
      </c>
      <c r="E15" s="178"/>
      <c r="F15" s="10"/>
      <c r="G15" s="10"/>
    </row>
    <row r="16" spans="1:7">
      <c r="A16" s="139">
        <v>4</v>
      </c>
      <c r="B16" s="142" t="s">
        <v>454</v>
      </c>
      <c r="C16" s="139"/>
      <c r="D16" s="139" t="s">
        <v>514</v>
      </c>
      <c r="E16" s="178"/>
      <c r="F16" s="8"/>
      <c r="G16" s="8"/>
    </row>
    <row r="17" spans="1:7">
      <c r="A17" s="67" t="s">
        <v>456</v>
      </c>
      <c r="B17" s="682" t="s">
        <v>457</v>
      </c>
      <c r="C17" s="682"/>
      <c r="D17" s="682"/>
      <c r="E17" s="178"/>
      <c r="F17" s="8"/>
      <c r="G17" s="8"/>
    </row>
    <row r="18" spans="1:7" ht="78">
      <c r="A18" s="139">
        <v>1</v>
      </c>
      <c r="B18" s="142" t="s">
        <v>458</v>
      </c>
      <c r="C18" s="139"/>
      <c r="D18" s="139" t="s">
        <v>459</v>
      </c>
      <c r="E18" s="178"/>
      <c r="F18" s="8"/>
      <c r="G18" s="8"/>
    </row>
    <row r="19" spans="1:7">
      <c r="A19" s="139">
        <v>2</v>
      </c>
      <c r="B19" s="142" t="s">
        <v>515</v>
      </c>
      <c r="C19" s="139"/>
      <c r="D19" s="139" t="s">
        <v>516</v>
      </c>
      <c r="E19" s="178"/>
      <c r="F19" s="8"/>
      <c r="G19" s="8"/>
    </row>
    <row r="20" spans="1:7">
      <c r="A20" s="139">
        <v>3</v>
      </c>
      <c r="B20" s="142" t="s">
        <v>462</v>
      </c>
      <c r="C20" s="139" t="s">
        <v>74</v>
      </c>
      <c r="D20" s="139" t="s">
        <v>517</v>
      </c>
      <c r="E20" s="178"/>
      <c r="F20" s="8"/>
      <c r="G20" s="8"/>
    </row>
    <row r="21" spans="1:7">
      <c r="A21" s="139">
        <v>4</v>
      </c>
      <c r="B21" s="142" t="s">
        <v>464</v>
      </c>
      <c r="C21" s="139" t="s">
        <v>111</v>
      </c>
      <c r="D21" s="139" t="s">
        <v>518</v>
      </c>
      <c r="E21" s="178"/>
      <c r="F21" s="8"/>
      <c r="G21" s="8"/>
    </row>
    <row r="22" spans="1:7" ht="31.2">
      <c r="A22" s="139">
        <v>5</v>
      </c>
      <c r="B22" s="142" t="s">
        <v>466</v>
      </c>
      <c r="C22" s="139" t="s">
        <v>111</v>
      </c>
      <c r="D22" s="139" t="s">
        <v>467</v>
      </c>
      <c r="E22" s="178"/>
      <c r="F22" s="8"/>
      <c r="G22" s="8"/>
    </row>
    <row r="23" spans="1:7">
      <c r="A23" s="139">
        <v>6</v>
      </c>
      <c r="B23" s="142" t="s">
        <v>468</v>
      </c>
      <c r="C23" s="139" t="s">
        <v>469</v>
      </c>
      <c r="D23" s="139" t="s">
        <v>470</v>
      </c>
      <c r="E23" s="178"/>
      <c r="F23" s="8"/>
      <c r="G23" s="8"/>
    </row>
    <row r="24" spans="1:7">
      <c r="A24" s="139">
        <v>7</v>
      </c>
      <c r="B24" s="142" t="s">
        <v>471</v>
      </c>
      <c r="C24" s="139" t="s">
        <v>86</v>
      </c>
      <c r="D24" s="139" t="s">
        <v>472</v>
      </c>
      <c r="E24" s="178"/>
      <c r="F24" s="8"/>
      <c r="G24" s="8"/>
    </row>
    <row r="25" spans="1:7">
      <c r="A25" s="139">
        <v>8</v>
      </c>
      <c r="B25" s="142" t="s">
        <v>473</v>
      </c>
      <c r="C25" s="139" t="s">
        <v>474</v>
      </c>
      <c r="D25" s="139" t="s">
        <v>519</v>
      </c>
      <c r="E25" s="178"/>
      <c r="F25" s="8"/>
      <c r="G25" s="8"/>
    </row>
    <row r="26" spans="1:7">
      <c r="A26" s="139">
        <v>9</v>
      </c>
      <c r="B26" s="142" t="s">
        <v>476</v>
      </c>
      <c r="C26" s="139" t="s">
        <v>477</v>
      </c>
      <c r="D26" s="139" t="s">
        <v>339</v>
      </c>
      <c r="E26" s="178"/>
      <c r="F26" s="8"/>
      <c r="G26" s="8"/>
    </row>
    <row r="27" spans="1:7">
      <c r="A27" s="139">
        <v>10</v>
      </c>
      <c r="B27" s="142" t="s">
        <v>479</v>
      </c>
      <c r="C27" s="139"/>
      <c r="D27" s="139" t="s">
        <v>480</v>
      </c>
      <c r="E27" s="178"/>
      <c r="F27" s="8"/>
      <c r="G27" s="8"/>
    </row>
    <row r="28" spans="1:7">
      <c r="A28" s="67" t="s">
        <v>481</v>
      </c>
      <c r="B28" s="682" t="s">
        <v>482</v>
      </c>
      <c r="C28" s="682"/>
      <c r="D28" s="682"/>
      <c r="E28" s="178"/>
      <c r="F28" s="8"/>
      <c r="G28" s="8"/>
    </row>
    <row r="29" spans="1:7" ht="31.2">
      <c r="A29" s="139">
        <v>1</v>
      </c>
      <c r="B29" s="142" t="s">
        <v>483</v>
      </c>
      <c r="C29" s="139"/>
      <c r="D29" s="139" t="s">
        <v>520</v>
      </c>
      <c r="E29" s="178"/>
      <c r="F29" s="8"/>
      <c r="G29" s="8"/>
    </row>
    <row r="30" spans="1:7" ht="31.2">
      <c r="A30" s="139">
        <v>2</v>
      </c>
      <c r="B30" s="142" t="s">
        <v>521</v>
      </c>
      <c r="C30" s="139" t="s">
        <v>522</v>
      </c>
      <c r="D30" s="139" t="s">
        <v>523</v>
      </c>
      <c r="E30" s="173"/>
      <c r="F30" s="8"/>
      <c r="G30" s="8"/>
    </row>
    <row r="31" spans="1:7" ht="31.2">
      <c r="A31" s="139">
        <v>3</v>
      </c>
      <c r="B31" s="142" t="s">
        <v>486</v>
      </c>
      <c r="C31" s="139" t="s">
        <v>74</v>
      </c>
      <c r="D31" s="139" t="s">
        <v>524</v>
      </c>
      <c r="E31" s="173"/>
      <c r="F31" s="8"/>
      <c r="G31" s="8"/>
    </row>
    <row r="32" spans="1:7">
      <c r="A32" s="139">
        <v>4</v>
      </c>
      <c r="B32" s="98" t="s">
        <v>487</v>
      </c>
      <c r="C32" s="130" t="s">
        <v>124</v>
      </c>
      <c r="D32" s="179" t="s">
        <v>299</v>
      </c>
      <c r="E32" s="173"/>
      <c r="F32" s="8"/>
      <c r="G32" s="8"/>
    </row>
    <row r="33" spans="1:7">
      <c r="A33" s="139">
        <v>5</v>
      </c>
      <c r="B33" s="142" t="s">
        <v>488</v>
      </c>
      <c r="C33" s="139" t="s">
        <v>469</v>
      </c>
      <c r="D33" s="139" t="s">
        <v>84</v>
      </c>
      <c r="E33" s="173"/>
      <c r="F33" s="8"/>
      <c r="G33" s="8"/>
    </row>
    <row r="34" spans="1:7">
      <c r="A34" s="139">
        <v>6</v>
      </c>
      <c r="B34" s="142" t="s">
        <v>489</v>
      </c>
      <c r="C34" s="139" t="s">
        <v>128</v>
      </c>
      <c r="D34" s="139" t="s">
        <v>490</v>
      </c>
      <c r="E34" s="173"/>
      <c r="F34" s="8"/>
      <c r="G34" s="8"/>
    </row>
    <row r="35" spans="1:7">
      <c r="A35" s="139">
        <v>7</v>
      </c>
      <c r="B35" s="142" t="s">
        <v>491</v>
      </c>
      <c r="C35" s="139" t="s">
        <v>128</v>
      </c>
      <c r="D35" s="139" t="s">
        <v>490</v>
      </c>
      <c r="E35" s="173"/>
      <c r="F35" s="8"/>
      <c r="G35" s="8"/>
    </row>
    <row r="36" spans="1:7">
      <c r="A36" s="67" t="s">
        <v>492</v>
      </c>
      <c r="B36" s="682" t="s">
        <v>493</v>
      </c>
      <c r="C36" s="682"/>
      <c r="D36" s="682"/>
      <c r="E36" s="173"/>
      <c r="F36" s="8"/>
      <c r="G36" s="8"/>
    </row>
    <row r="37" spans="1:7">
      <c r="A37" s="139">
        <v>1</v>
      </c>
      <c r="B37" s="142" t="s">
        <v>525</v>
      </c>
      <c r="C37" s="139"/>
      <c r="D37" s="139" t="s">
        <v>495</v>
      </c>
      <c r="E37" s="173"/>
      <c r="F37" s="8"/>
      <c r="G37" s="8"/>
    </row>
    <row r="38" spans="1:7" s="15" customFormat="1">
      <c r="A38" s="139"/>
      <c r="B38" s="142" t="s">
        <v>54</v>
      </c>
      <c r="C38" s="139"/>
      <c r="D38" s="139" t="s">
        <v>53</v>
      </c>
      <c r="E38" s="174"/>
    </row>
    <row r="39" spans="1:7" s="15" customFormat="1">
      <c r="A39" s="139"/>
      <c r="B39" s="142" t="s">
        <v>55</v>
      </c>
      <c r="C39" s="139"/>
      <c r="D39" s="139" t="s">
        <v>53</v>
      </c>
      <c r="E39" s="174"/>
    </row>
    <row r="40" spans="1:7">
      <c r="A40" s="683"/>
      <c r="B40" s="142" t="s">
        <v>496</v>
      </c>
      <c r="C40" s="139"/>
      <c r="D40" s="139" t="s">
        <v>260</v>
      </c>
      <c r="E40" s="178"/>
      <c r="F40" s="8"/>
      <c r="G40" s="8"/>
    </row>
    <row r="41" spans="1:7">
      <c r="A41" s="683"/>
      <c r="B41" s="142" t="s">
        <v>497</v>
      </c>
      <c r="C41" s="139"/>
      <c r="D41" s="139" t="s">
        <v>498</v>
      </c>
      <c r="E41" s="178"/>
      <c r="F41" s="8"/>
      <c r="G41" s="8"/>
    </row>
    <row r="42" spans="1:7">
      <c r="A42" s="683"/>
      <c r="B42" s="142" t="s">
        <v>499</v>
      </c>
      <c r="C42" s="139" t="s">
        <v>78</v>
      </c>
      <c r="D42" s="139" t="s">
        <v>500</v>
      </c>
      <c r="E42" s="178"/>
      <c r="F42" s="8"/>
      <c r="G42" s="8"/>
    </row>
    <row r="43" spans="1:7" ht="31.2">
      <c r="A43" s="683"/>
      <c r="B43" s="142" t="s">
        <v>501</v>
      </c>
      <c r="C43" s="139" t="s">
        <v>469</v>
      </c>
      <c r="D43" s="139" t="s">
        <v>472</v>
      </c>
      <c r="E43" s="178"/>
      <c r="F43" s="8"/>
      <c r="G43" s="8"/>
    </row>
    <row r="44" spans="1:7">
      <c r="A44" s="683"/>
      <c r="B44" s="142" t="s">
        <v>502</v>
      </c>
      <c r="C44" s="139"/>
      <c r="D44" s="139" t="s">
        <v>301</v>
      </c>
      <c r="E44" s="178"/>
      <c r="F44" s="8"/>
      <c r="G44" s="8"/>
    </row>
    <row r="45" spans="1:7">
      <c r="A45" s="139">
        <v>3</v>
      </c>
      <c r="B45" s="142" t="s">
        <v>505</v>
      </c>
      <c r="C45" s="139"/>
      <c r="D45" s="139" t="s">
        <v>506</v>
      </c>
      <c r="E45" s="173"/>
      <c r="F45" s="8"/>
      <c r="G45" s="8"/>
    </row>
    <row r="46" spans="1:7">
      <c r="A46" s="139"/>
      <c r="B46" s="142" t="s">
        <v>52</v>
      </c>
      <c r="C46" s="139"/>
      <c r="D46" s="139" t="s">
        <v>53</v>
      </c>
      <c r="E46" s="173"/>
      <c r="F46" s="8"/>
      <c r="G46" s="8"/>
    </row>
    <row r="47" spans="1:7">
      <c r="A47" s="139"/>
      <c r="B47" s="142" t="s">
        <v>54</v>
      </c>
      <c r="C47" s="139"/>
      <c r="D47" s="139" t="s">
        <v>53</v>
      </c>
      <c r="E47" s="173"/>
      <c r="F47" s="8"/>
      <c r="G47" s="8"/>
    </row>
    <row r="48" spans="1:7">
      <c r="A48" s="683"/>
      <c r="B48" s="142" t="s">
        <v>121</v>
      </c>
      <c r="C48" s="139"/>
      <c r="D48" s="139" t="s">
        <v>279</v>
      </c>
      <c r="E48" s="173"/>
      <c r="F48" s="8"/>
      <c r="G48" s="8"/>
    </row>
    <row r="49" spans="1:7" s="2" customFormat="1">
      <c r="A49" s="683"/>
      <c r="B49" s="142" t="s">
        <v>211</v>
      </c>
      <c r="C49" s="139"/>
      <c r="D49" s="139" t="s">
        <v>507</v>
      </c>
      <c r="E49" s="166"/>
    </row>
    <row r="50" spans="1:7">
      <c r="A50" s="683"/>
      <c r="B50" s="142" t="s">
        <v>280</v>
      </c>
      <c r="C50" s="139"/>
      <c r="D50" s="139" t="s">
        <v>214</v>
      </c>
      <c r="E50" s="173"/>
      <c r="F50" s="8"/>
      <c r="G50" s="8"/>
    </row>
    <row r="51" spans="1:7" ht="46.8">
      <c r="A51" s="139">
        <v>4</v>
      </c>
      <c r="B51" s="168" t="s">
        <v>508</v>
      </c>
      <c r="C51" s="139"/>
      <c r="D51" s="139" t="s">
        <v>164</v>
      </c>
      <c r="E51" s="180"/>
    </row>
    <row r="52" spans="1:7">
      <c r="A52" s="685">
        <v>5</v>
      </c>
      <c r="B52" s="165" t="s">
        <v>509</v>
      </c>
      <c r="C52" s="685"/>
      <c r="D52" s="685" t="s">
        <v>164</v>
      </c>
      <c r="E52" s="175"/>
    </row>
    <row r="53" spans="1:7">
      <c r="A53" s="685"/>
      <c r="B53" s="165" t="s">
        <v>510</v>
      </c>
      <c r="C53" s="685"/>
      <c r="D53" s="685"/>
      <c r="E53" s="175"/>
    </row>
    <row r="54" spans="1:7" ht="31.2" hidden="1">
      <c r="A54" s="685"/>
      <c r="B54" s="176" t="s">
        <v>313</v>
      </c>
      <c r="C54" s="685"/>
      <c r="D54" s="685"/>
      <c r="E54" s="175"/>
    </row>
    <row r="55" spans="1:7" ht="31.2">
      <c r="A55" s="685"/>
      <c r="B55" s="164" t="s">
        <v>511</v>
      </c>
      <c r="C55" s="685"/>
      <c r="D55" s="685"/>
      <c r="E55" s="156"/>
    </row>
    <row r="56" spans="1:7">
      <c r="B56" s="12"/>
    </row>
    <row r="57" spans="1:7">
      <c r="B57" s="12"/>
    </row>
    <row r="58" spans="1:7">
      <c r="B58" s="12"/>
    </row>
    <row r="59" spans="1:7">
      <c r="B59" s="13"/>
    </row>
    <row r="60" spans="1:7">
      <c r="B60" s="13"/>
    </row>
    <row r="61" spans="1:7">
      <c r="B61" s="12"/>
    </row>
    <row r="62" spans="1:7">
      <c r="B62" s="12"/>
    </row>
    <row r="63" spans="1:7">
      <c r="B63" s="12"/>
    </row>
    <row r="64" spans="1:7" s="11" customFormat="1">
      <c r="B64" s="12"/>
      <c r="F64" s="6"/>
      <c r="G64" s="6"/>
    </row>
    <row r="65" spans="2:7" s="11" customFormat="1">
      <c r="B65" s="12"/>
      <c r="F65" s="6"/>
      <c r="G65" s="6"/>
    </row>
    <row r="66" spans="2:7" s="11" customFormat="1">
      <c r="B66" s="12"/>
      <c r="F66" s="6"/>
      <c r="G66" s="6"/>
    </row>
    <row r="67" spans="2:7" s="11" customFormat="1">
      <c r="B67" s="12"/>
      <c r="F67" s="6"/>
      <c r="G67" s="6"/>
    </row>
    <row r="68" spans="2:7" s="11" customFormat="1">
      <c r="B68" s="13"/>
      <c r="F68" s="6"/>
      <c r="G68" s="6"/>
    </row>
    <row r="82" spans="2:7" s="11" customFormat="1">
      <c r="B82" s="14"/>
      <c r="F82" s="6"/>
      <c r="G82" s="6"/>
    </row>
  </sheetData>
  <mergeCells count="11">
    <mergeCell ref="A52:A55"/>
    <mergeCell ref="C52:C55"/>
    <mergeCell ref="D52:D55"/>
    <mergeCell ref="A48:A50"/>
    <mergeCell ref="B1:D1"/>
    <mergeCell ref="B3:D3"/>
    <mergeCell ref="B12:D12"/>
    <mergeCell ref="B17:D17"/>
    <mergeCell ref="B28:D28"/>
    <mergeCell ref="B36:D36"/>
    <mergeCell ref="A40:A44"/>
  </mergeCells>
  <printOptions horizontalCentered="1"/>
  <pageMargins left="0.7" right="0.5" top="0.5" bottom="0.5" header="0" footer="0"/>
  <pageSetup paperSize="9" scale="85" fitToHeight="2" orientation="portrait" horizontalDpi="300" verticalDpi="300" r:id="rId1"/>
  <headerFooter>
    <oddFooter>&amp;CPage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8"/>
  <sheetViews>
    <sheetView workbookViewId="0"/>
  </sheetViews>
  <sheetFormatPr defaultColWidth="9.33203125" defaultRowHeight="14.4"/>
  <cols>
    <col min="1" max="1" width="8.6640625" style="93" customWidth="1"/>
    <col min="2" max="2" width="35.6640625" style="92" customWidth="1"/>
    <col min="3" max="3" width="13" style="92" customWidth="1"/>
    <col min="4" max="4" width="26.109375" style="93" customWidth="1"/>
    <col min="5" max="5" width="11.44140625" style="92" bestFit="1" customWidth="1"/>
    <col min="6" max="10" width="9.33203125" style="92"/>
    <col min="11" max="11" width="9.33203125" style="92" customWidth="1"/>
    <col min="12" max="16384" width="9.33203125" style="92"/>
  </cols>
  <sheetData>
    <row r="1" spans="1:6" ht="21.75" customHeight="1">
      <c r="A1" s="171" t="str">
        <f>'Mục lục'!A11</f>
        <v>V.4.7</v>
      </c>
      <c r="B1" s="686" t="str">
        <f>'Mục lục'!B11</f>
        <v>Chống sét van ngoài trời, 1 pha 38,5kV, 10kA</v>
      </c>
      <c r="C1" s="686"/>
      <c r="D1" s="686"/>
      <c r="E1" s="122"/>
      <c r="F1" s="120"/>
    </row>
    <row r="2" spans="1:6" ht="46.8">
      <c r="A2" s="181" t="s">
        <v>316</v>
      </c>
      <c r="B2" s="181" t="s">
        <v>48</v>
      </c>
      <c r="C2" s="181" t="s">
        <v>285</v>
      </c>
      <c r="D2" s="181" t="s">
        <v>50</v>
      </c>
      <c r="E2" s="153" t="s">
        <v>51</v>
      </c>
    </row>
    <row r="3" spans="1:6" ht="15.6">
      <c r="A3" s="67" t="s">
        <v>444</v>
      </c>
      <c r="B3" s="682" t="s">
        <v>445</v>
      </c>
      <c r="C3" s="682"/>
      <c r="D3" s="682"/>
      <c r="E3" s="182"/>
    </row>
    <row r="4" spans="1:6" ht="15.6">
      <c r="A4" s="139">
        <v>1</v>
      </c>
      <c r="B4" s="142" t="s">
        <v>286</v>
      </c>
      <c r="C4" s="139"/>
      <c r="D4" s="139" t="s">
        <v>53</v>
      </c>
      <c r="E4" s="182"/>
    </row>
    <row r="5" spans="1:6" ht="15.6">
      <c r="A5" s="139">
        <v>2</v>
      </c>
      <c r="B5" s="142" t="s">
        <v>287</v>
      </c>
      <c r="C5" s="139"/>
      <c r="D5" s="139" t="s">
        <v>53</v>
      </c>
      <c r="E5" s="182"/>
    </row>
    <row r="6" spans="1:6" ht="15.6">
      <c r="A6" s="139">
        <v>3</v>
      </c>
      <c r="B6" s="142" t="s">
        <v>55</v>
      </c>
      <c r="C6" s="139"/>
      <c r="D6" s="139" t="s">
        <v>53</v>
      </c>
      <c r="E6" s="182"/>
    </row>
    <row r="7" spans="1:6" ht="31.2">
      <c r="A7" s="139"/>
      <c r="B7" s="142" t="s">
        <v>58</v>
      </c>
      <c r="C7" s="142"/>
      <c r="D7" s="139" t="s">
        <v>59</v>
      </c>
      <c r="E7" s="182"/>
    </row>
    <row r="8" spans="1:6" ht="31.2">
      <c r="A8" s="139"/>
      <c r="B8" s="142" t="s">
        <v>60</v>
      </c>
      <c r="C8" s="142"/>
      <c r="D8" s="139" t="s">
        <v>61</v>
      </c>
      <c r="E8" s="182"/>
    </row>
    <row r="9" spans="1:6" ht="31.2">
      <c r="A9" s="139"/>
      <c r="B9" s="142" t="s">
        <v>62</v>
      </c>
      <c r="C9" s="142"/>
      <c r="D9" s="139" t="s">
        <v>63</v>
      </c>
      <c r="E9" s="182"/>
    </row>
    <row r="10" spans="1:6" ht="31.2">
      <c r="A10" s="139"/>
      <c r="B10" s="142" t="s">
        <v>64</v>
      </c>
      <c r="C10" s="142"/>
      <c r="D10" s="139" t="s">
        <v>65</v>
      </c>
      <c r="E10" s="182"/>
    </row>
    <row r="11" spans="1:6" ht="15.6">
      <c r="A11" s="139">
        <v>4</v>
      </c>
      <c r="B11" s="142" t="s">
        <v>56</v>
      </c>
      <c r="C11" s="139"/>
      <c r="D11" s="139" t="s">
        <v>446</v>
      </c>
      <c r="E11" s="182"/>
    </row>
    <row r="12" spans="1:6" ht="15.6">
      <c r="A12" s="67" t="s">
        <v>447</v>
      </c>
      <c r="B12" s="682" t="s">
        <v>448</v>
      </c>
      <c r="C12" s="682"/>
      <c r="D12" s="682"/>
      <c r="E12" s="182"/>
    </row>
    <row r="13" spans="1:6" ht="15.6">
      <c r="A13" s="139">
        <v>1</v>
      </c>
      <c r="B13" s="142" t="s">
        <v>449</v>
      </c>
      <c r="C13" s="139" t="s">
        <v>74</v>
      </c>
      <c r="D13" s="139" t="s">
        <v>526</v>
      </c>
      <c r="E13" s="182"/>
    </row>
    <row r="14" spans="1:6" ht="15.6">
      <c r="A14" s="139">
        <v>2</v>
      </c>
      <c r="B14" s="142" t="s">
        <v>80</v>
      </c>
      <c r="C14" s="139" t="s">
        <v>81</v>
      </c>
      <c r="D14" s="139">
        <v>50</v>
      </c>
      <c r="E14" s="182"/>
    </row>
    <row r="15" spans="1:6" ht="15.6">
      <c r="A15" s="139">
        <v>3</v>
      </c>
      <c r="B15" s="142" t="s">
        <v>450</v>
      </c>
      <c r="C15" s="139"/>
      <c r="D15" s="139" t="s">
        <v>527</v>
      </c>
      <c r="E15" s="182"/>
    </row>
    <row r="16" spans="1:6" ht="31.2">
      <c r="A16" s="139">
        <v>4</v>
      </c>
      <c r="B16" s="142" t="s">
        <v>452</v>
      </c>
      <c r="C16" s="139"/>
      <c r="D16" s="139" t="s">
        <v>528</v>
      </c>
      <c r="E16" s="182"/>
    </row>
    <row r="17" spans="1:7" ht="31.2">
      <c r="A17" s="139">
        <v>5</v>
      </c>
      <c r="B17" s="142" t="s">
        <v>529</v>
      </c>
      <c r="C17" s="139" t="s">
        <v>296</v>
      </c>
      <c r="D17" s="139">
        <v>7200</v>
      </c>
      <c r="E17" s="182"/>
    </row>
    <row r="18" spans="1:7" ht="15.6">
      <c r="A18" s="139">
        <v>6</v>
      </c>
      <c r="B18" s="142" t="s">
        <v>454</v>
      </c>
      <c r="C18" s="139"/>
      <c r="D18" s="139" t="s">
        <v>455</v>
      </c>
      <c r="E18" s="182"/>
    </row>
    <row r="19" spans="1:7" ht="15.6">
      <c r="A19" s="67" t="s">
        <v>456</v>
      </c>
      <c r="B19" s="682" t="s">
        <v>457</v>
      </c>
      <c r="C19" s="682"/>
      <c r="D19" s="682"/>
      <c r="E19" s="182"/>
    </row>
    <row r="20" spans="1:7" ht="78">
      <c r="A20" s="139">
        <v>1</v>
      </c>
      <c r="B20" s="142" t="s">
        <v>458</v>
      </c>
      <c r="C20" s="139"/>
      <c r="D20" s="139" t="s">
        <v>459</v>
      </c>
      <c r="E20" s="182"/>
    </row>
    <row r="21" spans="1:7" ht="15.6">
      <c r="A21" s="139">
        <v>2</v>
      </c>
      <c r="B21" s="142" t="s">
        <v>515</v>
      </c>
      <c r="C21" s="139"/>
      <c r="D21" s="139" t="s">
        <v>516</v>
      </c>
      <c r="E21" s="182"/>
    </row>
    <row r="22" spans="1:7" ht="15.6">
      <c r="A22" s="139">
        <v>3</v>
      </c>
      <c r="B22" s="142" t="s">
        <v>462</v>
      </c>
      <c r="C22" s="139" t="s">
        <v>74</v>
      </c>
      <c r="D22" s="139" t="s">
        <v>530</v>
      </c>
      <c r="E22" s="182"/>
    </row>
    <row r="23" spans="1:7" ht="15.6">
      <c r="A23" s="139">
        <v>4</v>
      </c>
      <c r="B23" s="142" t="s">
        <v>464</v>
      </c>
      <c r="C23" s="139" t="s">
        <v>111</v>
      </c>
      <c r="D23" s="139" t="s">
        <v>531</v>
      </c>
      <c r="E23" s="182"/>
    </row>
    <row r="24" spans="1:7" ht="31.2">
      <c r="A24" s="139">
        <v>5</v>
      </c>
      <c r="B24" s="142" t="s">
        <v>466</v>
      </c>
      <c r="C24" s="139" t="s">
        <v>111</v>
      </c>
      <c r="D24" s="139" t="s">
        <v>467</v>
      </c>
      <c r="E24" s="182"/>
    </row>
    <row r="25" spans="1:7" ht="15.6">
      <c r="A25" s="139">
        <v>6</v>
      </c>
      <c r="B25" s="142" t="s">
        <v>468</v>
      </c>
      <c r="C25" s="139" t="s">
        <v>469</v>
      </c>
      <c r="D25" s="139" t="s">
        <v>470</v>
      </c>
      <c r="E25" s="182"/>
    </row>
    <row r="26" spans="1:7" ht="15.6">
      <c r="A26" s="139">
        <v>7</v>
      </c>
      <c r="B26" s="142" t="s">
        <v>471</v>
      </c>
      <c r="C26" s="139" t="s">
        <v>86</v>
      </c>
      <c r="D26" s="139" t="s">
        <v>472</v>
      </c>
      <c r="E26" s="182"/>
    </row>
    <row r="27" spans="1:7" ht="15.6">
      <c r="A27" s="139">
        <v>8</v>
      </c>
      <c r="B27" s="142" t="s">
        <v>473</v>
      </c>
      <c r="C27" s="139" t="s">
        <v>474</v>
      </c>
      <c r="D27" s="139" t="s">
        <v>519</v>
      </c>
      <c r="E27" s="182"/>
    </row>
    <row r="28" spans="1:7" ht="15.6">
      <c r="A28" s="139">
        <v>9</v>
      </c>
      <c r="B28" s="142" t="s">
        <v>476</v>
      </c>
      <c r="C28" s="139" t="s">
        <v>477</v>
      </c>
      <c r="D28" s="139" t="s">
        <v>339</v>
      </c>
      <c r="E28" s="182"/>
    </row>
    <row r="29" spans="1:7" ht="15.6">
      <c r="A29" s="139">
        <v>10</v>
      </c>
      <c r="B29" s="142" t="s">
        <v>479</v>
      </c>
      <c r="C29" s="139"/>
      <c r="D29" s="139" t="s">
        <v>532</v>
      </c>
      <c r="E29" s="182"/>
    </row>
    <row r="30" spans="1:7" ht="15.6">
      <c r="A30" s="67" t="s">
        <v>481</v>
      </c>
      <c r="B30" s="682" t="s">
        <v>482</v>
      </c>
      <c r="C30" s="682"/>
      <c r="D30" s="682"/>
      <c r="E30" s="182"/>
    </row>
    <row r="31" spans="1:7" s="15" customFormat="1" ht="46.8">
      <c r="A31" s="139">
        <v>1</v>
      </c>
      <c r="B31" s="142" t="s">
        <v>483</v>
      </c>
      <c r="C31" s="139"/>
      <c r="D31" s="139" t="s">
        <v>533</v>
      </c>
      <c r="E31" s="174"/>
    </row>
    <row r="32" spans="1:7" s="6" customFormat="1" ht="31.2">
      <c r="A32" s="139">
        <v>2</v>
      </c>
      <c r="B32" s="142" t="s">
        <v>521</v>
      </c>
      <c r="C32" s="139" t="s">
        <v>534</v>
      </c>
      <c r="D32" s="139" t="s">
        <v>535</v>
      </c>
      <c r="E32" s="173"/>
      <c r="F32" s="8"/>
      <c r="G32" s="8"/>
    </row>
    <row r="33" spans="1:7" s="6" customFormat="1" ht="31.2">
      <c r="A33" s="139">
        <v>3</v>
      </c>
      <c r="B33" s="142" t="s">
        <v>486</v>
      </c>
      <c r="C33" s="139" t="s">
        <v>111</v>
      </c>
      <c r="D33" s="139" t="s">
        <v>536</v>
      </c>
      <c r="E33" s="173"/>
      <c r="F33" s="8"/>
      <c r="G33" s="8"/>
    </row>
    <row r="34" spans="1:7" s="6" customFormat="1" ht="15.6">
      <c r="A34" s="139">
        <v>4</v>
      </c>
      <c r="B34" s="98" t="s">
        <v>487</v>
      </c>
      <c r="C34" s="130" t="s">
        <v>124</v>
      </c>
      <c r="D34" s="292" t="s">
        <v>2361</v>
      </c>
      <c r="E34" s="173"/>
      <c r="F34" s="8"/>
      <c r="G34" s="8"/>
    </row>
    <row r="35" spans="1:7" s="6" customFormat="1" ht="15.6">
      <c r="A35" s="139">
        <v>5</v>
      </c>
      <c r="B35" s="142" t="s">
        <v>488</v>
      </c>
      <c r="C35" s="139" t="s">
        <v>469</v>
      </c>
      <c r="D35" s="139" t="s">
        <v>537</v>
      </c>
      <c r="E35" s="173"/>
      <c r="F35" s="8"/>
      <c r="G35" s="8"/>
    </row>
    <row r="36" spans="1:7" s="6" customFormat="1" ht="15.6">
      <c r="A36" s="139">
        <v>6</v>
      </c>
      <c r="B36" s="142" t="s">
        <v>489</v>
      </c>
      <c r="C36" s="139" t="s">
        <v>128</v>
      </c>
      <c r="D36" s="139" t="s">
        <v>538</v>
      </c>
      <c r="E36" s="173"/>
      <c r="F36" s="8"/>
      <c r="G36" s="8"/>
    </row>
    <row r="37" spans="1:7" s="6" customFormat="1" ht="15.6">
      <c r="A37" s="139">
        <v>7</v>
      </c>
      <c r="B37" s="142" t="s">
        <v>491</v>
      </c>
      <c r="C37" s="139" t="s">
        <v>128</v>
      </c>
      <c r="D37" s="139" t="s">
        <v>539</v>
      </c>
      <c r="E37" s="173"/>
      <c r="F37" s="8"/>
      <c r="G37" s="8"/>
    </row>
    <row r="38" spans="1:7" s="15" customFormat="1" ht="15.6">
      <c r="A38" s="67" t="s">
        <v>492</v>
      </c>
      <c r="B38" s="682" t="s">
        <v>493</v>
      </c>
      <c r="C38" s="682"/>
      <c r="D38" s="682"/>
      <c r="E38" s="174"/>
    </row>
    <row r="39" spans="1:7" s="15" customFormat="1" ht="31.2">
      <c r="A39" s="139">
        <v>1</v>
      </c>
      <c r="B39" s="142" t="s">
        <v>540</v>
      </c>
      <c r="C39" s="139"/>
      <c r="D39" s="139" t="s">
        <v>495</v>
      </c>
      <c r="E39" s="174"/>
    </row>
    <row r="40" spans="1:7" s="6" customFormat="1" ht="15.6">
      <c r="A40" s="139"/>
      <c r="B40" s="142" t="s">
        <v>54</v>
      </c>
      <c r="C40" s="139"/>
      <c r="D40" s="139" t="s">
        <v>53</v>
      </c>
      <c r="E40" s="173"/>
      <c r="F40" s="8"/>
      <c r="G40" s="8"/>
    </row>
    <row r="41" spans="1:7" s="6" customFormat="1" ht="15.6">
      <c r="A41" s="139"/>
      <c r="B41" s="142" t="s">
        <v>55</v>
      </c>
      <c r="C41" s="139"/>
      <c r="D41" s="139" t="s">
        <v>53</v>
      </c>
      <c r="E41" s="173"/>
      <c r="F41" s="8"/>
      <c r="G41" s="8"/>
    </row>
    <row r="42" spans="1:7" s="6" customFormat="1" ht="15.6">
      <c r="A42" s="139"/>
      <c r="B42" s="142" t="s">
        <v>496</v>
      </c>
      <c r="C42" s="139"/>
      <c r="D42" s="139" t="s">
        <v>260</v>
      </c>
      <c r="E42" s="173"/>
      <c r="F42" s="8"/>
      <c r="G42" s="8"/>
    </row>
    <row r="43" spans="1:7" s="6" customFormat="1" ht="15.6">
      <c r="A43" s="139"/>
      <c r="B43" s="142" t="s">
        <v>497</v>
      </c>
      <c r="C43" s="139"/>
      <c r="D43" s="139" t="s">
        <v>498</v>
      </c>
      <c r="E43" s="173"/>
      <c r="F43" s="8"/>
      <c r="G43" s="8"/>
    </row>
    <row r="44" spans="1:7" ht="15.6">
      <c r="A44" s="139"/>
      <c r="B44" s="142" t="s">
        <v>499</v>
      </c>
      <c r="C44" s="139" t="s">
        <v>78</v>
      </c>
      <c r="D44" s="139" t="s">
        <v>500</v>
      </c>
      <c r="E44" s="182"/>
    </row>
    <row r="45" spans="1:7" ht="31.2">
      <c r="A45" s="139"/>
      <c r="B45" s="142" t="s">
        <v>501</v>
      </c>
      <c r="C45" s="139" t="s">
        <v>469</v>
      </c>
      <c r="D45" s="139" t="s">
        <v>472</v>
      </c>
      <c r="E45" s="182"/>
    </row>
    <row r="46" spans="1:7" ht="15.6">
      <c r="A46" s="139"/>
      <c r="B46" s="142" t="s">
        <v>502</v>
      </c>
      <c r="C46" s="139"/>
      <c r="D46" s="139" t="s">
        <v>301</v>
      </c>
      <c r="E46" s="182"/>
    </row>
    <row r="47" spans="1:7" ht="15.6">
      <c r="A47" s="139">
        <v>2</v>
      </c>
      <c r="B47" s="142" t="s">
        <v>505</v>
      </c>
      <c r="C47" s="139"/>
      <c r="D47" s="139" t="s">
        <v>506</v>
      </c>
      <c r="E47" s="182"/>
    </row>
    <row r="48" spans="1:7" ht="15.6">
      <c r="A48" s="139"/>
      <c r="B48" s="142" t="s">
        <v>52</v>
      </c>
      <c r="C48" s="139"/>
      <c r="D48" s="139" t="s">
        <v>53</v>
      </c>
      <c r="E48" s="182"/>
    </row>
    <row r="49" spans="1:5" ht="15.6">
      <c r="A49" s="139"/>
      <c r="B49" s="142" t="s">
        <v>54</v>
      </c>
      <c r="C49" s="139"/>
      <c r="D49" s="139" t="s">
        <v>53</v>
      </c>
      <c r="E49" s="182"/>
    </row>
    <row r="50" spans="1:5" ht="15.6">
      <c r="A50" s="683"/>
      <c r="B50" s="142" t="s">
        <v>121</v>
      </c>
      <c r="C50" s="139"/>
      <c r="D50" s="139" t="s">
        <v>279</v>
      </c>
      <c r="E50" s="182"/>
    </row>
    <row r="51" spans="1:5" ht="15.6">
      <c r="A51" s="683"/>
      <c r="B51" s="142" t="s">
        <v>211</v>
      </c>
      <c r="C51" s="139"/>
      <c r="D51" s="139" t="s">
        <v>507</v>
      </c>
      <c r="E51" s="182"/>
    </row>
    <row r="52" spans="1:5" ht="15.6">
      <c r="A52" s="683"/>
      <c r="B52" s="142" t="s">
        <v>280</v>
      </c>
      <c r="C52" s="139"/>
      <c r="D52" s="139" t="s">
        <v>214</v>
      </c>
      <c r="E52" s="182"/>
    </row>
    <row r="53" spans="1:5" ht="62.4">
      <c r="A53" s="139">
        <v>3</v>
      </c>
      <c r="B53" s="168" t="s">
        <v>508</v>
      </c>
      <c r="C53" s="139"/>
      <c r="D53" s="139" t="s">
        <v>164</v>
      </c>
      <c r="E53" s="182"/>
    </row>
    <row r="54" spans="1:5" s="95" customFormat="1" ht="15.6">
      <c r="A54" s="690">
        <v>4</v>
      </c>
      <c r="B54" s="165" t="s">
        <v>509</v>
      </c>
      <c r="C54" s="685"/>
      <c r="D54" s="685" t="s">
        <v>164</v>
      </c>
      <c r="E54" s="687"/>
    </row>
    <row r="55" spans="1:5" s="95" customFormat="1" ht="15.6">
      <c r="A55" s="691"/>
      <c r="B55" s="165" t="s">
        <v>510</v>
      </c>
      <c r="C55" s="685"/>
      <c r="D55" s="685"/>
      <c r="E55" s="688"/>
    </row>
    <row r="56" spans="1:5" s="95" customFormat="1" ht="31.2" hidden="1">
      <c r="A56" s="691"/>
      <c r="B56" s="176" t="s">
        <v>313</v>
      </c>
      <c r="C56" s="685"/>
      <c r="D56" s="685"/>
      <c r="E56" s="688"/>
    </row>
    <row r="57" spans="1:5" s="95" customFormat="1" ht="31.2">
      <c r="A57" s="692"/>
      <c r="B57" s="164" t="s">
        <v>511</v>
      </c>
      <c r="C57" s="685"/>
      <c r="D57" s="685"/>
      <c r="E57" s="689"/>
    </row>
    <row r="58" spans="1:5" s="95" customFormat="1" ht="15.6">
      <c r="A58" s="144"/>
      <c r="B58" s="145"/>
      <c r="C58" s="146"/>
      <c r="D58" s="146"/>
      <c r="E58" s="147"/>
    </row>
  </sheetData>
  <mergeCells count="11">
    <mergeCell ref="B38:D38"/>
    <mergeCell ref="B1:D1"/>
    <mergeCell ref="B3:D3"/>
    <mergeCell ref="B12:D12"/>
    <mergeCell ref="B19:D19"/>
    <mergeCell ref="B30:D30"/>
    <mergeCell ref="E54:E57"/>
    <mergeCell ref="A54:A57"/>
    <mergeCell ref="C54:C57"/>
    <mergeCell ref="D54:D57"/>
    <mergeCell ref="A50:A52"/>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56"/>
  <sheetViews>
    <sheetView topLeftCell="A32" workbookViewId="0">
      <selection activeCell="O15" sqref="O15"/>
    </sheetView>
  </sheetViews>
  <sheetFormatPr defaultColWidth="9.33203125" defaultRowHeight="15.6"/>
  <cols>
    <col min="1" max="1" width="9.44140625" style="97" customWidth="1"/>
    <col min="2" max="2" width="35.6640625" style="95" customWidth="1"/>
    <col min="3" max="3" width="9.77734375" style="95" customWidth="1"/>
    <col min="4" max="4" width="26.109375" style="94" customWidth="1"/>
    <col min="5" max="5" width="15.44140625" style="95" customWidth="1"/>
    <col min="6" max="16384" width="9.33203125" style="95"/>
  </cols>
  <sheetData>
    <row r="1" spans="1:5">
      <c r="A1" s="183" t="str">
        <f>+'Mục lục'!A12</f>
        <v>V.4.1</v>
      </c>
      <c r="B1" s="693" t="str">
        <f>+'Mục lục'!B12</f>
        <v>Chống sét van ngoài trời, 1 pha 24kV, 10kA</v>
      </c>
      <c r="C1" s="693"/>
      <c r="D1" s="693"/>
      <c r="E1" s="693"/>
    </row>
    <row r="2" spans="1:5" ht="39" customHeight="1">
      <c r="A2" s="181" t="s">
        <v>316</v>
      </c>
      <c r="B2" s="181" t="s">
        <v>48</v>
      </c>
      <c r="C2" s="181" t="s">
        <v>285</v>
      </c>
      <c r="D2" s="184" t="s">
        <v>50</v>
      </c>
      <c r="E2" s="181" t="s">
        <v>51</v>
      </c>
    </row>
    <row r="3" spans="1:5">
      <c r="A3" s="67" t="s">
        <v>444</v>
      </c>
      <c r="B3" s="682" t="s">
        <v>445</v>
      </c>
      <c r="C3" s="682"/>
      <c r="D3" s="682"/>
      <c r="E3" s="182"/>
    </row>
    <row r="4" spans="1:5">
      <c r="A4" s="139">
        <v>1</v>
      </c>
      <c r="B4" s="142" t="s">
        <v>286</v>
      </c>
      <c r="C4" s="139"/>
      <c r="D4" s="139" t="s">
        <v>53</v>
      </c>
      <c r="E4" s="182"/>
    </row>
    <row r="5" spans="1:5">
      <c r="A5" s="139">
        <v>2</v>
      </c>
      <c r="B5" s="142" t="s">
        <v>287</v>
      </c>
      <c r="C5" s="139"/>
      <c r="D5" s="139" t="s">
        <v>53</v>
      </c>
      <c r="E5" s="182"/>
    </row>
    <row r="6" spans="1:5">
      <c r="A6" s="139">
        <v>3</v>
      </c>
      <c r="B6" s="142" t="s">
        <v>55</v>
      </c>
      <c r="C6" s="139"/>
      <c r="D6" s="139" t="s">
        <v>53</v>
      </c>
      <c r="E6" s="182"/>
    </row>
    <row r="7" spans="1:5" ht="31.2">
      <c r="A7" s="139"/>
      <c r="B7" s="142" t="s">
        <v>58</v>
      </c>
      <c r="C7" s="154"/>
      <c r="D7" s="139" t="s">
        <v>59</v>
      </c>
      <c r="E7" s="182"/>
    </row>
    <row r="8" spans="1:5" ht="31.2">
      <c r="A8" s="139"/>
      <c r="B8" s="142" t="s">
        <v>60</v>
      </c>
      <c r="C8" s="154"/>
      <c r="D8" s="139" t="s">
        <v>61</v>
      </c>
      <c r="E8" s="182"/>
    </row>
    <row r="9" spans="1:5" ht="31.2">
      <c r="A9" s="139"/>
      <c r="B9" s="142" t="s">
        <v>62</v>
      </c>
      <c r="C9" s="154"/>
      <c r="D9" s="139" t="s">
        <v>63</v>
      </c>
      <c r="E9" s="182"/>
    </row>
    <row r="10" spans="1:5" ht="31.2">
      <c r="A10" s="139"/>
      <c r="B10" s="142" t="s">
        <v>64</v>
      </c>
      <c r="C10" s="154"/>
      <c r="D10" s="139" t="s">
        <v>65</v>
      </c>
      <c r="E10" s="182"/>
    </row>
    <row r="11" spans="1:5">
      <c r="A11" s="139">
        <v>4</v>
      </c>
      <c r="B11" s="142" t="s">
        <v>56</v>
      </c>
      <c r="C11" s="139"/>
      <c r="D11" s="139" t="s">
        <v>446</v>
      </c>
      <c r="E11" s="182"/>
    </row>
    <row r="12" spans="1:5">
      <c r="A12" s="67" t="s">
        <v>447</v>
      </c>
      <c r="B12" s="682" t="s">
        <v>448</v>
      </c>
      <c r="C12" s="682"/>
      <c r="D12" s="682"/>
      <c r="E12" s="182"/>
    </row>
    <row r="13" spans="1:5">
      <c r="A13" s="139">
        <v>1</v>
      </c>
      <c r="B13" s="142" t="s">
        <v>449</v>
      </c>
      <c r="C13" s="139" t="s">
        <v>74</v>
      </c>
      <c r="D13" s="139">
        <v>24</v>
      </c>
      <c r="E13" s="182"/>
    </row>
    <row r="14" spans="1:5">
      <c r="A14" s="139">
        <v>2</v>
      </c>
      <c r="B14" s="142" t="s">
        <v>80</v>
      </c>
      <c r="C14" s="139" t="s">
        <v>81</v>
      </c>
      <c r="D14" s="139">
        <v>50</v>
      </c>
      <c r="E14" s="182"/>
    </row>
    <row r="15" spans="1:5">
      <c r="A15" s="139">
        <v>3</v>
      </c>
      <c r="B15" s="142" t="s">
        <v>450</v>
      </c>
      <c r="C15" s="139"/>
      <c r="D15" s="139" t="s">
        <v>451</v>
      </c>
      <c r="E15" s="182"/>
    </row>
    <row r="16" spans="1:5" ht="31.2">
      <c r="A16" s="139">
        <v>4</v>
      </c>
      <c r="B16" s="142" t="s">
        <v>541</v>
      </c>
      <c r="C16" s="139"/>
      <c r="D16" s="139" t="s">
        <v>453</v>
      </c>
      <c r="E16" s="182"/>
    </row>
    <row r="17" spans="1:5">
      <c r="A17" s="139">
        <v>5</v>
      </c>
      <c r="B17" s="142" t="s">
        <v>454</v>
      </c>
      <c r="C17" s="139"/>
      <c r="D17" s="139" t="s">
        <v>455</v>
      </c>
      <c r="E17" s="182"/>
    </row>
    <row r="18" spans="1:5">
      <c r="A18" s="67" t="s">
        <v>456</v>
      </c>
      <c r="B18" s="682" t="s">
        <v>457</v>
      </c>
      <c r="C18" s="682"/>
      <c r="D18" s="682"/>
      <c r="E18" s="182"/>
    </row>
    <row r="19" spans="1:5" ht="78">
      <c r="A19" s="139">
        <v>1</v>
      </c>
      <c r="B19" s="142" t="s">
        <v>458</v>
      </c>
      <c r="C19" s="139"/>
      <c r="D19" s="139" t="s">
        <v>459</v>
      </c>
      <c r="E19" s="182"/>
    </row>
    <row r="20" spans="1:5">
      <c r="A20" s="139">
        <v>2</v>
      </c>
      <c r="B20" s="142" t="s">
        <v>515</v>
      </c>
      <c r="C20" s="139"/>
      <c r="D20" s="139" t="s">
        <v>516</v>
      </c>
      <c r="E20" s="182"/>
    </row>
    <row r="21" spans="1:5">
      <c r="A21" s="139">
        <v>3</v>
      </c>
      <c r="B21" s="142" t="s">
        <v>462</v>
      </c>
      <c r="C21" s="139" t="s">
        <v>74</v>
      </c>
      <c r="D21" s="139" t="s">
        <v>542</v>
      </c>
      <c r="E21" s="182"/>
    </row>
    <row r="22" spans="1:5" ht="62.4">
      <c r="A22" s="139">
        <v>4</v>
      </c>
      <c r="B22" s="142" t="s">
        <v>464</v>
      </c>
      <c r="C22" s="139" t="s">
        <v>111</v>
      </c>
      <c r="D22" s="139" t="s">
        <v>543</v>
      </c>
      <c r="E22" s="182"/>
    </row>
    <row r="23" spans="1:5" ht="31.2">
      <c r="A23" s="139">
        <v>5</v>
      </c>
      <c r="B23" s="142" t="s">
        <v>466</v>
      </c>
      <c r="C23" s="139" t="s">
        <v>111</v>
      </c>
      <c r="D23" s="139" t="s">
        <v>467</v>
      </c>
      <c r="E23" s="182"/>
    </row>
    <row r="24" spans="1:5">
      <c r="A24" s="139">
        <v>6</v>
      </c>
      <c r="B24" s="142" t="s">
        <v>468</v>
      </c>
      <c r="C24" s="139" t="s">
        <v>469</v>
      </c>
      <c r="D24" s="139" t="s">
        <v>470</v>
      </c>
      <c r="E24" s="182"/>
    </row>
    <row r="25" spans="1:5">
      <c r="A25" s="139">
        <v>7</v>
      </c>
      <c r="B25" s="142" t="s">
        <v>471</v>
      </c>
      <c r="C25" s="139" t="s">
        <v>86</v>
      </c>
      <c r="D25" s="139" t="s">
        <v>472</v>
      </c>
      <c r="E25" s="182"/>
    </row>
    <row r="26" spans="1:5">
      <c r="A26" s="139">
        <v>8</v>
      </c>
      <c r="B26" s="142" t="s">
        <v>473</v>
      </c>
      <c r="C26" s="139" t="s">
        <v>474</v>
      </c>
      <c r="D26" s="139" t="s">
        <v>519</v>
      </c>
      <c r="E26" s="182"/>
    </row>
    <row r="27" spans="1:5">
      <c r="A27" s="139">
        <v>9</v>
      </c>
      <c r="B27" s="142" t="s">
        <v>476</v>
      </c>
      <c r="C27" s="139" t="s">
        <v>477</v>
      </c>
      <c r="D27" s="139" t="s">
        <v>339</v>
      </c>
      <c r="E27" s="182"/>
    </row>
    <row r="28" spans="1:5">
      <c r="A28" s="139">
        <v>10</v>
      </c>
      <c r="B28" s="142" t="s">
        <v>479</v>
      </c>
      <c r="C28" s="139"/>
      <c r="D28" s="139" t="s">
        <v>480</v>
      </c>
      <c r="E28" s="182"/>
    </row>
    <row r="29" spans="1:5">
      <c r="A29" s="67" t="s">
        <v>481</v>
      </c>
      <c r="B29" s="682" t="s">
        <v>482</v>
      </c>
      <c r="C29" s="682"/>
      <c r="D29" s="682"/>
      <c r="E29" s="182"/>
    </row>
    <row r="30" spans="1:5" s="15" customFormat="1" ht="31.2">
      <c r="A30" s="139">
        <v>1</v>
      </c>
      <c r="B30" s="142" t="s">
        <v>483</v>
      </c>
      <c r="C30" s="139"/>
      <c r="D30" s="139" t="s">
        <v>520</v>
      </c>
      <c r="E30" s="174"/>
    </row>
    <row r="31" spans="1:5" s="6" customFormat="1" ht="31.2">
      <c r="A31" s="139">
        <v>2</v>
      </c>
      <c r="B31" s="142" t="s">
        <v>544</v>
      </c>
      <c r="C31" s="139" t="s">
        <v>522</v>
      </c>
      <c r="D31" s="139" t="s">
        <v>545</v>
      </c>
      <c r="E31" s="173"/>
    </row>
    <row r="32" spans="1:5" s="6" customFormat="1" ht="31.2">
      <c r="A32" s="139">
        <v>3</v>
      </c>
      <c r="B32" s="142" t="s">
        <v>486</v>
      </c>
      <c r="C32" s="139" t="s">
        <v>111</v>
      </c>
      <c r="D32" s="139" t="s">
        <v>546</v>
      </c>
      <c r="E32" s="173"/>
    </row>
    <row r="33" spans="1:5" s="6" customFormat="1">
      <c r="A33" s="139">
        <v>4</v>
      </c>
      <c r="B33" s="98" t="s">
        <v>487</v>
      </c>
      <c r="C33" s="130" t="s">
        <v>124</v>
      </c>
      <c r="D33" s="651" t="s">
        <v>3240</v>
      </c>
      <c r="E33" s="173"/>
    </row>
    <row r="34" spans="1:5" s="6" customFormat="1">
      <c r="A34" s="139">
        <v>5</v>
      </c>
      <c r="B34" s="142" t="s">
        <v>488</v>
      </c>
      <c r="C34" s="139" t="s">
        <v>469</v>
      </c>
      <c r="D34" s="139" t="s">
        <v>537</v>
      </c>
      <c r="E34" s="173"/>
    </row>
    <row r="35" spans="1:5" s="6" customFormat="1">
      <c r="A35" s="139">
        <v>6</v>
      </c>
      <c r="B35" s="142" t="s">
        <v>489</v>
      </c>
      <c r="C35" s="139" t="s">
        <v>128</v>
      </c>
      <c r="D35" s="139" t="s">
        <v>490</v>
      </c>
      <c r="E35" s="173"/>
    </row>
    <row r="36" spans="1:5" s="6" customFormat="1">
      <c r="A36" s="139">
        <v>7</v>
      </c>
      <c r="B36" s="142" t="s">
        <v>491</v>
      </c>
      <c r="C36" s="139" t="s">
        <v>128</v>
      </c>
      <c r="D36" s="139" t="s">
        <v>490</v>
      </c>
      <c r="E36" s="173"/>
    </row>
    <row r="37" spans="1:5" s="15" customFormat="1">
      <c r="A37" s="67" t="s">
        <v>492</v>
      </c>
      <c r="B37" s="682" t="s">
        <v>493</v>
      </c>
      <c r="C37" s="682"/>
      <c r="D37" s="682"/>
      <c r="E37" s="174"/>
    </row>
    <row r="38" spans="1:5" s="15" customFormat="1">
      <c r="A38" s="139">
        <v>1</v>
      </c>
      <c r="B38" s="142" t="s">
        <v>494</v>
      </c>
      <c r="C38" s="139"/>
      <c r="D38" s="139" t="s">
        <v>495</v>
      </c>
      <c r="E38" s="174"/>
    </row>
    <row r="39" spans="1:5" s="6" customFormat="1">
      <c r="A39" s="139"/>
      <c r="B39" s="142" t="s">
        <v>54</v>
      </c>
      <c r="C39" s="139"/>
      <c r="D39" s="139" t="s">
        <v>53</v>
      </c>
      <c r="E39" s="173"/>
    </row>
    <row r="40" spans="1:5" s="6" customFormat="1">
      <c r="A40" s="139"/>
      <c r="B40" s="142" t="s">
        <v>55</v>
      </c>
      <c r="C40" s="139"/>
      <c r="D40" s="139" t="s">
        <v>53</v>
      </c>
      <c r="E40" s="173"/>
    </row>
    <row r="41" spans="1:5" s="6" customFormat="1">
      <c r="A41" s="139"/>
      <c r="B41" s="142" t="s">
        <v>496</v>
      </c>
      <c r="C41" s="139"/>
      <c r="D41" s="139" t="s">
        <v>260</v>
      </c>
      <c r="E41" s="173"/>
    </row>
    <row r="42" spans="1:5" s="6" customFormat="1">
      <c r="A42" s="139"/>
      <c r="B42" s="142" t="s">
        <v>497</v>
      </c>
      <c r="C42" s="139"/>
      <c r="D42" s="139" t="s">
        <v>498</v>
      </c>
      <c r="E42" s="173"/>
    </row>
    <row r="43" spans="1:5" s="96" customFormat="1">
      <c r="A43" s="139"/>
      <c r="B43" s="142" t="s">
        <v>499</v>
      </c>
      <c r="C43" s="139" t="s">
        <v>78</v>
      </c>
      <c r="D43" s="139" t="s">
        <v>500</v>
      </c>
      <c r="E43" s="182"/>
    </row>
    <row r="44" spans="1:5" s="96" customFormat="1" ht="31.2">
      <c r="A44" s="683"/>
      <c r="B44" s="142" t="s">
        <v>501</v>
      </c>
      <c r="C44" s="139" t="s">
        <v>469</v>
      </c>
      <c r="D44" s="139" t="s">
        <v>472</v>
      </c>
      <c r="E44" s="182"/>
    </row>
    <row r="45" spans="1:5" s="96" customFormat="1">
      <c r="A45" s="683"/>
      <c r="B45" s="142" t="s">
        <v>502</v>
      </c>
      <c r="C45" s="139"/>
      <c r="D45" s="139" t="s">
        <v>301</v>
      </c>
      <c r="E45" s="182"/>
    </row>
    <row r="46" spans="1:5" s="96" customFormat="1">
      <c r="A46" s="139">
        <v>2</v>
      </c>
      <c r="B46" s="142" t="s">
        <v>505</v>
      </c>
      <c r="C46" s="139"/>
      <c r="D46" s="139" t="s">
        <v>506</v>
      </c>
      <c r="E46" s="185"/>
    </row>
    <row r="47" spans="1:5">
      <c r="A47" s="139"/>
      <c r="B47" s="142" t="s">
        <v>52</v>
      </c>
      <c r="C47" s="139"/>
      <c r="D47" s="139" t="s">
        <v>53</v>
      </c>
      <c r="E47" s="185"/>
    </row>
    <row r="48" spans="1:5">
      <c r="A48" s="139"/>
      <c r="B48" s="142" t="s">
        <v>54</v>
      </c>
      <c r="C48" s="139"/>
      <c r="D48" s="139" t="s">
        <v>53</v>
      </c>
      <c r="E48" s="185"/>
    </row>
    <row r="49" spans="1:5">
      <c r="A49" s="683"/>
      <c r="B49" s="142" t="s">
        <v>121</v>
      </c>
      <c r="C49" s="139"/>
      <c r="D49" s="139" t="s">
        <v>279</v>
      </c>
      <c r="E49" s="185"/>
    </row>
    <row r="50" spans="1:5">
      <c r="A50" s="683"/>
      <c r="B50" s="142" t="s">
        <v>211</v>
      </c>
      <c r="C50" s="139"/>
      <c r="D50" s="139" t="s">
        <v>279</v>
      </c>
      <c r="E50" s="185"/>
    </row>
    <row r="51" spans="1:5">
      <c r="A51" s="683"/>
      <c r="B51" s="142" t="s">
        <v>280</v>
      </c>
      <c r="C51" s="139"/>
      <c r="D51" s="139" t="s">
        <v>214</v>
      </c>
      <c r="E51" s="185"/>
    </row>
    <row r="52" spans="1:5" ht="62.4">
      <c r="A52" s="139">
        <v>3</v>
      </c>
      <c r="B52" s="168" t="s">
        <v>508</v>
      </c>
      <c r="C52" s="139"/>
      <c r="D52" s="139" t="s">
        <v>164</v>
      </c>
      <c r="E52" s="185"/>
    </row>
    <row r="53" spans="1:5">
      <c r="A53" s="690">
        <v>4</v>
      </c>
      <c r="B53" s="165" t="s">
        <v>509</v>
      </c>
      <c r="C53" s="685"/>
      <c r="D53" s="685" t="s">
        <v>164</v>
      </c>
      <c r="E53" s="185"/>
    </row>
    <row r="54" spans="1:5">
      <c r="A54" s="691"/>
      <c r="B54" s="165" t="s">
        <v>510</v>
      </c>
      <c r="C54" s="685"/>
      <c r="D54" s="685"/>
      <c r="E54" s="185"/>
    </row>
    <row r="55" spans="1:5" ht="31.2" hidden="1">
      <c r="A55" s="691"/>
      <c r="B55" s="176" t="s">
        <v>313</v>
      </c>
      <c r="C55" s="685"/>
      <c r="D55" s="685"/>
      <c r="E55" s="185"/>
    </row>
    <row r="56" spans="1:5" ht="31.2">
      <c r="A56" s="692"/>
      <c r="B56" s="164" t="s">
        <v>511</v>
      </c>
      <c r="C56" s="685"/>
      <c r="D56" s="685"/>
      <c r="E56" s="185"/>
    </row>
  </sheetData>
  <mergeCells count="11">
    <mergeCell ref="B1:E1"/>
    <mergeCell ref="C53:C56"/>
    <mergeCell ref="D53:D56"/>
    <mergeCell ref="A53:A56"/>
    <mergeCell ref="A44:A45"/>
    <mergeCell ref="A49:A51"/>
    <mergeCell ref="B3:D3"/>
    <mergeCell ref="B12:D12"/>
    <mergeCell ref="B18:D18"/>
    <mergeCell ref="B29:D29"/>
    <mergeCell ref="B37:D37"/>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33C72-9C27-4DB2-A76B-838D5B4DD182}">
  <dimension ref="A1:E85"/>
  <sheetViews>
    <sheetView topLeftCell="A63" workbookViewId="0">
      <selection activeCell="E89" sqref="E89"/>
    </sheetView>
  </sheetViews>
  <sheetFormatPr defaultColWidth="8.88671875" defaultRowHeight="13.8"/>
  <cols>
    <col min="1" max="1" width="6.44140625" style="616" bestFit="1" customWidth="1"/>
    <col min="2" max="2" width="41.44140625" style="616" bestFit="1" customWidth="1"/>
    <col min="3" max="3" width="9.6640625" style="616" bestFit="1" customWidth="1"/>
    <col min="4" max="4" width="35.88671875" style="616" customWidth="1"/>
    <col min="5" max="5" width="26.44140625" style="616" bestFit="1" customWidth="1"/>
    <col min="6" max="16384" width="8.88671875" style="616"/>
  </cols>
  <sheetData>
    <row r="1" spans="1:5" ht="17.399999999999999">
      <c r="A1" s="652" t="str">
        <f>+'Mục lục'!A13</f>
        <v>V.4.2</v>
      </c>
      <c r="B1" s="695" t="str">
        <f>+'Mục lục'!B13</f>
        <v>Máy cắt 35kV - 1250A - 25kA/1s</v>
      </c>
      <c r="C1" s="695"/>
      <c r="D1" s="695"/>
    </row>
    <row r="2" spans="1:5" ht="34.799999999999997">
      <c r="A2" s="609" t="s">
        <v>4</v>
      </c>
      <c r="B2" s="609" t="s">
        <v>48</v>
      </c>
      <c r="C2" s="609" t="s">
        <v>49</v>
      </c>
      <c r="D2" s="609" t="s">
        <v>50</v>
      </c>
      <c r="E2" s="609" t="s">
        <v>51</v>
      </c>
    </row>
    <row r="3" spans="1:5" ht="36">
      <c r="A3" s="610">
        <v>1</v>
      </c>
      <c r="B3" s="611" t="s">
        <v>2985</v>
      </c>
      <c r="C3" s="610"/>
      <c r="D3" s="610" t="s">
        <v>53</v>
      </c>
      <c r="E3" s="610"/>
    </row>
    <row r="4" spans="1:5" ht="18">
      <c r="A4" s="610">
        <v>2</v>
      </c>
      <c r="B4" s="611" t="s">
        <v>55</v>
      </c>
      <c r="C4" s="610"/>
      <c r="D4" s="610" t="s">
        <v>53</v>
      </c>
      <c r="E4" s="610"/>
    </row>
    <row r="5" spans="1:5" ht="36">
      <c r="A5" s="610">
        <v>3</v>
      </c>
      <c r="B5" s="617" t="s">
        <v>2986</v>
      </c>
      <c r="C5" s="610"/>
      <c r="D5" s="610" t="s">
        <v>2987</v>
      </c>
      <c r="E5" s="610"/>
    </row>
    <row r="6" spans="1:5" ht="18">
      <c r="A6" s="610">
        <v>4</v>
      </c>
      <c r="B6" s="611" t="s">
        <v>67</v>
      </c>
      <c r="C6" s="610"/>
      <c r="D6" s="610" t="s">
        <v>2877</v>
      </c>
      <c r="E6" s="610"/>
    </row>
    <row r="7" spans="1:5" ht="20.399999999999999">
      <c r="A7" s="610">
        <v>5</v>
      </c>
      <c r="B7" s="611" t="s">
        <v>69</v>
      </c>
      <c r="C7" s="610"/>
      <c r="D7" s="610" t="s">
        <v>2878</v>
      </c>
      <c r="E7" s="610"/>
    </row>
    <row r="8" spans="1:5" ht="36">
      <c r="A8" s="610">
        <v>6</v>
      </c>
      <c r="B8" s="611" t="s">
        <v>71</v>
      </c>
      <c r="C8" s="610"/>
      <c r="D8" s="610" t="s">
        <v>72</v>
      </c>
      <c r="E8" s="610"/>
    </row>
    <row r="9" spans="1:5" ht="36">
      <c r="A9" s="610">
        <v>7</v>
      </c>
      <c r="B9" s="611" t="s">
        <v>2879</v>
      </c>
      <c r="C9" s="610" t="s">
        <v>2880</v>
      </c>
      <c r="D9" s="610">
        <v>1</v>
      </c>
      <c r="E9" s="610"/>
    </row>
    <row r="10" spans="1:5" ht="18">
      <c r="A10" s="610">
        <v>8</v>
      </c>
      <c r="B10" s="611" t="s">
        <v>73</v>
      </c>
      <c r="C10" s="610" t="s">
        <v>74</v>
      </c>
      <c r="D10" s="610">
        <v>35</v>
      </c>
      <c r="E10" s="610"/>
    </row>
    <row r="11" spans="1:5" ht="18">
      <c r="A11" s="610">
        <v>9</v>
      </c>
      <c r="B11" s="611" t="s">
        <v>75</v>
      </c>
      <c r="C11" s="610" t="s">
        <v>74</v>
      </c>
      <c r="D11" s="610" t="s">
        <v>2881</v>
      </c>
      <c r="E11" s="610"/>
    </row>
    <row r="12" spans="1:5" ht="18">
      <c r="A12" s="610">
        <v>10</v>
      </c>
      <c r="B12" s="611" t="s">
        <v>77</v>
      </c>
      <c r="C12" s="610" t="s">
        <v>78</v>
      </c>
      <c r="D12" s="610">
        <v>1250</v>
      </c>
      <c r="E12" s="610"/>
    </row>
    <row r="13" spans="1:5" ht="18">
      <c r="A13" s="610">
        <v>11</v>
      </c>
      <c r="B13" s="611" t="s">
        <v>233</v>
      </c>
      <c r="C13" s="610" t="s">
        <v>81</v>
      </c>
      <c r="D13" s="610">
        <v>50</v>
      </c>
      <c r="E13" s="610"/>
    </row>
    <row r="14" spans="1:5" ht="18">
      <c r="A14" s="610">
        <v>12</v>
      </c>
      <c r="B14" s="611" t="s">
        <v>2882</v>
      </c>
      <c r="C14" s="610" t="s">
        <v>2883</v>
      </c>
      <c r="D14" s="610" t="s">
        <v>537</v>
      </c>
      <c r="E14" s="610"/>
    </row>
    <row r="15" spans="1:5" ht="18">
      <c r="A15" s="610">
        <v>13</v>
      </c>
      <c r="B15" s="611" t="s">
        <v>2988</v>
      </c>
      <c r="C15" s="610" t="s">
        <v>634</v>
      </c>
      <c r="D15" s="610" t="s">
        <v>2884</v>
      </c>
      <c r="E15" s="610"/>
    </row>
    <row r="16" spans="1:5" ht="36">
      <c r="A16" s="610">
        <v>14</v>
      </c>
      <c r="B16" s="611" t="s">
        <v>2885</v>
      </c>
      <c r="C16" s="610" t="s">
        <v>100</v>
      </c>
      <c r="D16" s="610" t="s">
        <v>235</v>
      </c>
      <c r="E16" s="610"/>
    </row>
    <row r="17" spans="1:5" ht="18">
      <c r="A17" s="610">
        <v>15</v>
      </c>
      <c r="B17" s="611" t="s">
        <v>2886</v>
      </c>
      <c r="C17" s="610"/>
      <c r="D17" s="610" t="s">
        <v>2887</v>
      </c>
      <c r="E17" s="610"/>
    </row>
    <row r="18" spans="1:5" ht="90">
      <c r="A18" s="610">
        <v>16</v>
      </c>
      <c r="B18" s="611" t="s">
        <v>2989</v>
      </c>
      <c r="C18" s="610" t="s">
        <v>2888</v>
      </c>
      <c r="D18" s="610" t="s">
        <v>2889</v>
      </c>
      <c r="E18" s="610"/>
    </row>
    <row r="19" spans="1:5" ht="90">
      <c r="A19" s="610">
        <v>17</v>
      </c>
      <c r="B19" s="611" t="s">
        <v>2990</v>
      </c>
      <c r="C19" s="610" t="s">
        <v>2890</v>
      </c>
      <c r="D19" s="610" t="s">
        <v>2891</v>
      </c>
      <c r="E19" s="610"/>
    </row>
    <row r="20" spans="1:5" ht="54">
      <c r="A20" s="610">
        <v>18</v>
      </c>
      <c r="B20" s="611" t="s">
        <v>2892</v>
      </c>
      <c r="C20" s="610" t="s">
        <v>2893</v>
      </c>
      <c r="D20" s="610">
        <v>1.5</v>
      </c>
      <c r="E20" s="610"/>
    </row>
    <row r="21" spans="1:5" ht="18">
      <c r="A21" s="610">
        <v>19</v>
      </c>
      <c r="B21" s="611" t="s">
        <v>95</v>
      </c>
      <c r="C21" s="610" t="s">
        <v>96</v>
      </c>
      <c r="D21" s="610" t="s">
        <v>53</v>
      </c>
      <c r="E21" s="610"/>
    </row>
    <row r="22" spans="1:5" ht="18">
      <c r="A22" s="694">
        <v>20</v>
      </c>
      <c r="B22" s="611" t="s">
        <v>2894</v>
      </c>
      <c r="C22" s="694"/>
      <c r="D22" s="694" t="s">
        <v>260</v>
      </c>
      <c r="E22" s="694"/>
    </row>
    <row r="23" spans="1:5" ht="72">
      <c r="A23" s="694"/>
      <c r="B23" s="618" t="s">
        <v>2991</v>
      </c>
      <c r="C23" s="694"/>
      <c r="D23" s="694"/>
      <c r="E23" s="694"/>
    </row>
    <row r="24" spans="1:5" ht="18">
      <c r="A24" s="610">
        <v>21</v>
      </c>
      <c r="B24" s="611" t="s">
        <v>2895</v>
      </c>
      <c r="C24" s="610"/>
      <c r="D24" s="610"/>
      <c r="E24" s="610"/>
    </row>
    <row r="25" spans="1:5" ht="18">
      <c r="A25" s="610" t="s">
        <v>2896</v>
      </c>
      <c r="B25" s="611" t="s">
        <v>56</v>
      </c>
      <c r="C25" s="610"/>
      <c r="D25" s="610" t="s">
        <v>120</v>
      </c>
      <c r="E25" s="610"/>
    </row>
    <row r="26" spans="1:5" ht="18">
      <c r="A26" s="610" t="s">
        <v>2897</v>
      </c>
      <c r="B26" s="611" t="s">
        <v>121</v>
      </c>
      <c r="C26" s="610"/>
      <c r="D26" s="610" t="s">
        <v>122</v>
      </c>
      <c r="E26" s="610"/>
    </row>
    <row r="27" spans="1:5" ht="36">
      <c r="A27" s="610" t="s">
        <v>2898</v>
      </c>
      <c r="B27" s="611" t="s">
        <v>123</v>
      </c>
      <c r="C27" s="610" t="s">
        <v>124</v>
      </c>
      <c r="D27" s="610" t="s">
        <v>537</v>
      </c>
      <c r="E27" s="610"/>
    </row>
    <row r="28" spans="1:5" ht="18">
      <c r="A28" s="610" t="s">
        <v>2899</v>
      </c>
      <c r="B28" s="611" t="s">
        <v>125</v>
      </c>
      <c r="C28" s="610" t="s">
        <v>126</v>
      </c>
      <c r="D28" s="610" t="s">
        <v>53</v>
      </c>
      <c r="E28" s="610"/>
    </row>
    <row r="29" spans="1:5" ht="36">
      <c r="A29" s="610" t="s">
        <v>2900</v>
      </c>
      <c r="B29" s="611" t="s">
        <v>127</v>
      </c>
      <c r="C29" s="610" t="s">
        <v>128</v>
      </c>
      <c r="D29" s="610" t="s">
        <v>53</v>
      </c>
      <c r="E29" s="610"/>
    </row>
    <row r="30" spans="1:5" ht="18">
      <c r="A30" s="610" t="s">
        <v>2901</v>
      </c>
      <c r="B30" s="611" t="s">
        <v>129</v>
      </c>
      <c r="C30" s="610" t="s">
        <v>128</v>
      </c>
      <c r="D30" s="610" t="s">
        <v>53</v>
      </c>
      <c r="E30" s="610"/>
    </row>
    <row r="31" spans="1:5" ht="18">
      <c r="A31" s="610">
        <v>22</v>
      </c>
      <c r="B31" s="611" t="s">
        <v>2902</v>
      </c>
      <c r="C31" s="610" t="s">
        <v>141</v>
      </c>
      <c r="D31" s="610" t="s">
        <v>1002</v>
      </c>
      <c r="E31" s="610"/>
    </row>
    <row r="32" spans="1:5" ht="36">
      <c r="A32" s="610">
        <v>23</v>
      </c>
      <c r="B32" s="611" t="s">
        <v>2903</v>
      </c>
      <c r="C32" s="610" t="s">
        <v>141</v>
      </c>
      <c r="D32" s="610" t="s">
        <v>2904</v>
      </c>
      <c r="E32" s="610"/>
    </row>
    <row r="33" spans="1:5" ht="36">
      <c r="A33" s="610">
        <v>24</v>
      </c>
      <c r="B33" s="611" t="s">
        <v>2905</v>
      </c>
      <c r="C33" s="610" t="s">
        <v>141</v>
      </c>
      <c r="D33" s="610" t="s">
        <v>2116</v>
      </c>
      <c r="E33" s="610"/>
    </row>
    <row r="34" spans="1:5" ht="18">
      <c r="A34" s="610">
        <v>25</v>
      </c>
      <c r="B34" s="611" t="s">
        <v>2906</v>
      </c>
      <c r="C34" s="610"/>
      <c r="D34" s="610" t="s">
        <v>2907</v>
      </c>
      <c r="E34" s="610"/>
    </row>
    <row r="35" spans="1:5" ht="36">
      <c r="A35" s="610">
        <v>26</v>
      </c>
      <c r="B35" s="611" t="s">
        <v>2908</v>
      </c>
      <c r="C35" s="610"/>
      <c r="D35" s="610" t="s">
        <v>2909</v>
      </c>
      <c r="E35" s="610"/>
    </row>
    <row r="36" spans="1:5" ht="36">
      <c r="A36" s="610">
        <v>27</v>
      </c>
      <c r="B36" s="611" t="s">
        <v>132</v>
      </c>
      <c r="C36" s="610" t="s">
        <v>133</v>
      </c>
      <c r="D36" s="610" t="s">
        <v>2910</v>
      </c>
      <c r="E36" s="610"/>
    </row>
    <row r="37" spans="1:5" ht="36">
      <c r="A37" s="610">
        <v>28</v>
      </c>
      <c r="B37" s="611" t="s">
        <v>135</v>
      </c>
      <c r="C37" s="610" t="s">
        <v>133</v>
      </c>
      <c r="D37" s="610" t="s">
        <v>2911</v>
      </c>
      <c r="E37" s="610"/>
    </row>
    <row r="38" spans="1:5" ht="18">
      <c r="A38" s="610">
        <v>29</v>
      </c>
      <c r="B38" s="611" t="s">
        <v>1177</v>
      </c>
      <c r="C38" s="610"/>
      <c r="D38" s="610"/>
      <c r="E38" s="610"/>
    </row>
    <row r="39" spans="1:5" ht="18">
      <c r="A39" s="610" t="s">
        <v>2912</v>
      </c>
      <c r="B39" s="611" t="s">
        <v>156</v>
      </c>
      <c r="C39" s="610"/>
      <c r="D39" s="610" t="s">
        <v>2913</v>
      </c>
      <c r="E39" s="610"/>
    </row>
    <row r="40" spans="1:5" ht="18">
      <c r="A40" s="610" t="s">
        <v>2914</v>
      </c>
      <c r="B40" s="611" t="s">
        <v>158</v>
      </c>
      <c r="C40" s="610"/>
      <c r="D40" s="610" t="s">
        <v>2915</v>
      </c>
      <c r="E40" s="610"/>
    </row>
    <row r="41" spans="1:5" ht="18">
      <c r="A41" s="610">
        <v>30</v>
      </c>
      <c r="B41" s="611" t="s">
        <v>162</v>
      </c>
      <c r="C41" s="610"/>
      <c r="D41" s="610" t="s">
        <v>2916</v>
      </c>
      <c r="E41" s="610"/>
    </row>
    <row r="42" spans="1:5" ht="18">
      <c r="A42" s="610">
        <v>31</v>
      </c>
      <c r="B42" s="611" t="s">
        <v>160</v>
      </c>
      <c r="C42" s="610"/>
      <c r="D42" s="610" t="s">
        <v>2917</v>
      </c>
      <c r="E42" s="610"/>
    </row>
    <row r="43" spans="1:5" ht="56.4">
      <c r="A43" s="610">
        <v>32</v>
      </c>
      <c r="B43" s="611" t="s">
        <v>2918</v>
      </c>
      <c r="C43" s="610"/>
      <c r="D43" s="610" t="s">
        <v>2919</v>
      </c>
      <c r="E43" s="610"/>
    </row>
    <row r="44" spans="1:5" ht="94.8">
      <c r="A44" s="610" t="s">
        <v>2920</v>
      </c>
      <c r="B44" s="611" t="s">
        <v>185</v>
      </c>
      <c r="C44" s="610"/>
      <c r="D44" s="610" t="s">
        <v>2992</v>
      </c>
      <c r="E44" s="610"/>
    </row>
    <row r="45" spans="1:5" ht="20.399999999999999">
      <c r="A45" s="610" t="s">
        <v>2921</v>
      </c>
      <c r="B45" s="611" t="s">
        <v>2922</v>
      </c>
      <c r="C45" s="610"/>
      <c r="D45" s="610" t="s">
        <v>495</v>
      </c>
      <c r="E45" s="610"/>
    </row>
    <row r="46" spans="1:5" ht="38.4">
      <c r="A46" s="610" t="s">
        <v>2923</v>
      </c>
      <c r="B46" s="611" t="s">
        <v>2924</v>
      </c>
      <c r="C46" s="610" t="s">
        <v>98</v>
      </c>
      <c r="D46" s="612" t="s">
        <v>2925</v>
      </c>
      <c r="E46" s="612"/>
    </row>
    <row r="47" spans="1:5" ht="18">
      <c r="A47" s="610" t="s">
        <v>2926</v>
      </c>
      <c r="B47" s="611" t="s">
        <v>193</v>
      </c>
      <c r="C47" s="610" t="s">
        <v>98</v>
      </c>
      <c r="D47" s="610" t="s">
        <v>2927</v>
      </c>
      <c r="E47" s="610"/>
    </row>
    <row r="48" spans="1:5" ht="20.399999999999999">
      <c r="A48" s="610" t="s">
        <v>2928</v>
      </c>
      <c r="B48" s="611" t="s">
        <v>195</v>
      </c>
      <c r="C48" s="613" t="s">
        <v>2929</v>
      </c>
      <c r="D48" s="610" t="s">
        <v>197</v>
      </c>
      <c r="E48" s="610"/>
    </row>
    <row r="49" spans="1:5" ht="38.4">
      <c r="A49" s="610" t="s">
        <v>2930</v>
      </c>
      <c r="B49" s="614" t="s">
        <v>2931</v>
      </c>
      <c r="C49" s="610" t="s">
        <v>168</v>
      </c>
      <c r="D49" s="610" t="s">
        <v>53</v>
      </c>
      <c r="E49" s="610"/>
    </row>
    <row r="50" spans="1:5" ht="20.399999999999999">
      <c r="A50" s="610" t="s">
        <v>2932</v>
      </c>
      <c r="B50" s="614" t="s">
        <v>2933</v>
      </c>
      <c r="C50" s="610" t="s">
        <v>2934</v>
      </c>
      <c r="D50" s="610" t="s">
        <v>53</v>
      </c>
      <c r="E50" s="610"/>
    </row>
    <row r="51" spans="1:5" ht="20.399999999999999">
      <c r="A51" s="610" t="s">
        <v>2935</v>
      </c>
      <c r="B51" s="614" t="s">
        <v>2936</v>
      </c>
      <c r="C51" s="610" t="s">
        <v>2934</v>
      </c>
      <c r="D51" s="610" t="s">
        <v>53</v>
      </c>
      <c r="E51" s="610"/>
    </row>
    <row r="52" spans="1:5" ht="20.399999999999999">
      <c r="A52" s="610" t="s">
        <v>2937</v>
      </c>
      <c r="B52" s="614" t="s">
        <v>2938</v>
      </c>
      <c r="C52" s="610" t="s">
        <v>2934</v>
      </c>
      <c r="D52" s="610" t="s">
        <v>53</v>
      </c>
      <c r="E52" s="610"/>
    </row>
    <row r="53" spans="1:5" ht="18">
      <c r="A53" s="610">
        <v>33</v>
      </c>
      <c r="B53" s="611" t="s">
        <v>2939</v>
      </c>
      <c r="C53" s="610"/>
      <c r="D53" s="610"/>
      <c r="E53" s="610"/>
    </row>
    <row r="54" spans="1:5" ht="18">
      <c r="A54" s="610" t="s">
        <v>2940</v>
      </c>
      <c r="B54" s="611" t="s">
        <v>55</v>
      </c>
      <c r="C54" s="610"/>
      <c r="D54" s="610" t="s">
        <v>53</v>
      </c>
      <c r="E54" s="610"/>
    </row>
    <row r="55" spans="1:5" ht="18">
      <c r="A55" s="610" t="s">
        <v>2941</v>
      </c>
      <c r="B55" s="611" t="s">
        <v>52</v>
      </c>
      <c r="C55" s="610"/>
      <c r="D55" s="610" t="s">
        <v>53</v>
      </c>
      <c r="E55" s="610"/>
    </row>
    <row r="56" spans="1:5" ht="18">
      <c r="A56" s="610" t="s">
        <v>2942</v>
      </c>
      <c r="B56" s="611" t="s">
        <v>54</v>
      </c>
      <c r="C56" s="610"/>
      <c r="D56" s="610" t="s">
        <v>53</v>
      </c>
      <c r="E56" s="610"/>
    </row>
    <row r="57" spans="1:5" ht="54">
      <c r="A57" s="610" t="s">
        <v>2943</v>
      </c>
      <c r="B57" s="611" t="s">
        <v>170</v>
      </c>
      <c r="C57" s="610"/>
      <c r="D57" s="610" t="s">
        <v>171</v>
      </c>
      <c r="E57" s="610"/>
    </row>
    <row r="58" spans="1:5" ht="18">
      <c r="A58" s="610" t="s">
        <v>2944</v>
      </c>
      <c r="B58" s="611" t="s">
        <v>2945</v>
      </c>
      <c r="C58" s="610"/>
      <c r="D58" s="610" t="s">
        <v>2993</v>
      </c>
      <c r="E58" s="610"/>
    </row>
    <row r="59" spans="1:5" ht="54">
      <c r="A59" s="610" t="s">
        <v>2946</v>
      </c>
      <c r="B59" s="611" t="s">
        <v>2947</v>
      </c>
      <c r="C59" s="610"/>
      <c r="D59" s="610" t="s">
        <v>2948</v>
      </c>
      <c r="E59" s="610"/>
    </row>
    <row r="60" spans="1:5" ht="36">
      <c r="A60" s="610" t="s">
        <v>2949</v>
      </c>
      <c r="B60" s="614" t="s">
        <v>2994</v>
      </c>
      <c r="C60" s="610"/>
      <c r="D60" s="610" t="s">
        <v>164</v>
      </c>
      <c r="E60" s="610"/>
    </row>
    <row r="61" spans="1:5" ht="72">
      <c r="A61" s="610" t="s">
        <v>2950</v>
      </c>
      <c r="B61" s="614" t="s">
        <v>2951</v>
      </c>
      <c r="C61" s="610"/>
      <c r="D61" s="610" t="s">
        <v>164</v>
      </c>
      <c r="E61" s="610"/>
    </row>
    <row r="62" spans="1:5" ht="18">
      <c r="A62" s="610" t="s">
        <v>2952</v>
      </c>
      <c r="B62" s="611" t="s">
        <v>270</v>
      </c>
      <c r="C62" s="610"/>
      <c r="D62" s="610" t="s">
        <v>164</v>
      </c>
      <c r="E62" s="610"/>
    </row>
    <row r="63" spans="1:5" ht="36">
      <c r="A63" s="610" t="s">
        <v>2953</v>
      </c>
      <c r="B63" s="611" t="s">
        <v>2954</v>
      </c>
      <c r="C63" s="610"/>
      <c r="D63" s="610" t="s">
        <v>164</v>
      </c>
      <c r="E63" s="610"/>
    </row>
    <row r="64" spans="1:5" ht="36">
      <c r="A64" s="610" t="s">
        <v>2955</v>
      </c>
      <c r="B64" s="611" t="s">
        <v>2956</v>
      </c>
      <c r="C64" s="610"/>
      <c r="D64" s="610" t="s">
        <v>164</v>
      </c>
      <c r="E64" s="610"/>
    </row>
    <row r="65" spans="1:5" ht="36">
      <c r="A65" s="610" t="s">
        <v>2957</v>
      </c>
      <c r="B65" s="611" t="s">
        <v>2995</v>
      </c>
      <c r="C65" s="610"/>
      <c r="D65" s="610" t="s">
        <v>164</v>
      </c>
      <c r="E65" s="610"/>
    </row>
    <row r="66" spans="1:5" ht="36">
      <c r="A66" s="610" t="s">
        <v>2958</v>
      </c>
      <c r="B66" s="611" t="s">
        <v>2959</v>
      </c>
      <c r="C66" s="610"/>
      <c r="D66" s="610" t="s">
        <v>2960</v>
      </c>
      <c r="E66" s="610"/>
    </row>
    <row r="67" spans="1:5" ht="18">
      <c r="A67" s="610">
        <v>34</v>
      </c>
      <c r="B67" s="611" t="s">
        <v>2961</v>
      </c>
      <c r="C67" s="610"/>
      <c r="D67" s="610"/>
      <c r="E67" s="610"/>
    </row>
    <row r="68" spans="1:5" ht="18">
      <c r="A68" s="694" t="s">
        <v>2962</v>
      </c>
      <c r="B68" s="696" t="s">
        <v>147</v>
      </c>
      <c r="C68" s="694" t="s">
        <v>2963</v>
      </c>
      <c r="D68" s="610" t="s">
        <v>2964</v>
      </c>
      <c r="E68" s="610"/>
    </row>
    <row r="69" spans="1:5" ht="18">
      <c r="A69" s="694"/>
      <c r="B69" s="696"/>
      <c r="C69" s="694"/>
      <c r="D69" s="610" t="s">
        <v>2965</v>
      </c>
      <c r="E69" s="610"/>
    </row>
    <row r="70" spans="1:5" ht="18">
      <c r="A70" s="694" t="s">
        <v>2966</v>
      </c>
      <c r="B70" s="696" t="s">
        <v>150</v>
      </c>
      <c r="C70" s="694" t="s">
        <v>2963</v>
      </c>
      <c r="D70" s="610" t="s">
        <v>2964</v>
      </c>
      <c r="E70" s="610"/>
    </row>
    <row r="71" spans="1:5" ht="18">
      <c r="A71" s="694"/>
      <c r="B71" s="696"/>
      <c r="C71" s="694"/>
      <c r="D71" s="610" t="s">
        <v>2965</v>
      </c>
      <c r="E71" s="610"/>
    </row>
    <row r="72" spans="1:5" ht="18">
      <c r="A72" s="694" t="s">
        <v>2967</v>
      </c>
      <c r="B72" s="696" t="s">
        <v>151</v>
      </c>
      <c r="C72" s="694" t="s">
        <v>2963</v>
      </c>
      <c r="D72" s="610" t="s">
        <v>2964</v>
      </c>
      <c r="E72" s="610"/>
    </row>
    <row r="73" spans="1:5" ht="18">
      <c r="A73" s="694"/>
      <c r="B73" s="696"/>
      <c r="C73" s="694"/>
      <c r="D73" s="610" t="s">
        <v>2968</v>
      </c>
      <c r="E73" s="610"/>
    </row>
    <row r="74" spans="1:5" ht="20.399999999999999">
      <c r="A74" s="610" t="s">
        <v>2969</v>
      </c>
      <c r="B74" s="611" t="s">
        <v>153</v>
      </c>
      <c r="C74" s="610" t="s">
        <v>2970</v>
      </c>
      <c r="D74" s="610" t="s">
        <v>149</v>
      </c>
      <c r="E74" s="610"/>
    </row>
    <row r="75" spans="1:5" ht="18">
      <c r="A75" s="610">
        <v>35</v>
      </c>
      <c r="B75" s="615" t="s">
        <v>2971</v>
      </c>
      <c r="C75" s="610"/>
      <c r="D75" s="610"/>
      <c r="E75" s="610"/>
    </row>
    <row r="76" spans="1:5" ht="18">
      <c r="A76" s="610" t="s">
        <v>2972</v>
      </c>
      <c r="B76" s="615" t="s">
        <v>206</v>
      </c>
      <c r="C76" s="610"/>
      <c r="D76" s="610" t="s">
        <v>53</v>
      </c>
      <c r="E76" s="610"/>
    </row>
    <row r="77" spans="1:5" ht="18">
      <c r="A77" s="610" t="s">
        <v>2973</v>
      </c>
      <c r="B77" s="615" t="s">
        <v>121</v>
      </c>
      <c r="C77" s="610"/>
      <c r="D77" s="610" t="s">
        <v>207</v>
      </c>
      <c r="E77" s="610"/>
    </row>
    <row r="78" spans="1:5" ht="18">
      <c r="A78" s="610">
        <v>36</v>
      </c>
      <c r="B78" s="611" t="s">
        <v>2974</v>
      </c>
      <c r="C78" s="610"/>
      <c r="D78" s="610"/>
      <c r="E78" s="610"/>
    </row>
    <row r="79" spans="1:5" ht="18">
      <c r="A79" s="610" t="s">
        <v>2975</v>
      </c>
      <c r="B79" s="611" t="s">
        <v>2976</v>
      </c>
      <c r="C79" s="610"/>
      <c r="D79" s="610"/>
      <c r="E79" s="610"/>
    </row>
    <row r="80" spans="1:5" ht="18">
      <c r="A80" s="610"/>
      <c r="B80" s="615" t="s">
        <v>2977</v>
      </c>
      <c r="C80" s="610"/>
      <c r="D80" s="610" t="s">
        <v>53</v>
      </c>
      <c r="E80" s="610"/>
    </row>
    <row r="81" spans="1:5" ht="18">
      <c r="A81" s="610"/>
      <c r="B81" s="615" t="s">
        <v>2978</v>
      </c>
      <c r="C81" s="610"/>
      <c r="D81" s="610" t="s">
        <v>210</v>
      </c>
      <c r="E81" s="610"/>
    </row>
    <row r="82" spans="1:5" ht="36">
      <c r="A82" s="610"/>
      <c r="B82" s="615" t="s">
        <v>2979</v>
      </c>
      <c r="C82" s="610"/>
      <c r="D82" s="610" t="s">
        <v>212</v>
      </c>
      <c r="E82" s="610"/>
    </row>
    <row r="83" spans="1:5" ht="18">
      <c r="A83" s="610"/>
      <c r="B83" s="615" t="s">
        <v>2980</v>
      </c>
      <c r="C83" s="610"/>
      <c r="D83" s="610" t="s">
        <v>2981</v>
      </c>
      <c r="E83" s="610"/>
    </row>
    <row r="84" spans="1:5" ht="18">
      <c r="A84" s="610" t="s">
        <v>2982</v>
      </c>
      <c r="B84" s="611" t="s">
        <v>2983</v>
      </c>
      <c r="C84" s="610"/>
      <c r="D84" s="610" t="s">
        <v>164</v>
      </c>
      <c r="E84" s="610"/>
    </row>
    <row r="85" spans="1:5" ht="18">
      <c r="A85" s="610">
        <v>37</v>
      </c>
      <c r="B85" s="611" t="s">
        <v>386</v>
      </c>
      <c r="C85" s="610"/>
      <c r="D85" s="610" t="s">
        <v>2984</v>
      </c>
      <c r="E85" s="610"/>
    </row>
  </sheetData>
  <mergeCells count="14">
    <mergeCell ref="E22:E23"/>
    <mergeCell ref="B1:D1"/>
    <mergeCell ref="A72:A73"/>
    <mergeCell ref="B72:B73"/>
    <mergeCell ref="C72:C73"/>
    <mergeCell ref="A68:A69"/>
    <mergeCell ref="B68:B69"/>
    <mergeCell ref="C68:C69"/>
    <mergeCell ref="A70:A71"/>
    <mergeCell ref="B70:B71"/>
    <mergeCell ref="C70:C71"/>
    <mergeCell ref="A22:A23"/>
    <mergeCell ref="C22:C23"/>
    <mergeCell ref="D22:D2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4321F-5499-49D5-8CB1-7BEC91E0D2DF}">
  <dimension ref="A1:N57"/>
  <sheetViews>
    <sheetView workbookViewId="0"/>
  </sheetViews>
  <sheetFormatPr defaultRowHeight="14.4"/>
  <cols>
    <col min="1" max="1" width="8.109375" bestFit="1" customWidth="1"/>
    <col min="2" max="2" width="26.88671875" customWidth="1"/>
    <col min="4" max="5" width="39.44140625" customWidth="1"/>
  </cols>
  <sheetData>
    <row r="1" spans="1:14" s="653" customFormat="1" ht="17.399999999999999">
      <c r="A1" s="653" t="str">
        <f>+'Mục lục'!A14</f>
        <v>V.4.10</v>
      </c>
      <c r="B1" s="695" t="str">
        <f>+'Mục lục'!B14</f>
        <v>Biến điện áp 1 pha 35kV</v>
      </c>
      <c r="C1" s="695"/>
      <c r="D1" s="695"/>
    </row>
    <row r="2" spans="1:14" ht="17.399999999999999">
      <c r="A2" s="609" t="s">
        <v>4</v>
      </c>
      <c r="B2" s="609" t="s">
        <v>48</v>
      </c>
      <c r="C2" s="609" t="s">
        <v>285</v>
      </c>
      <c r="D2" s="609" t="s">
        <v>50</v>
      </c>
      <c r="E2" s="609" t="s">
        <v>51</v>
      </c>
    </row>
    <row r="3" spans="1:14" ht="18">
      <c r="A3" s="621" t="s">
        <v>3057</v>
      </c>
      <c r="B3" s="611" t="s">
        <v>52</v>
      </c>
      <c r="C3" s="610"/>
      <c r="D3" s="610" t="s">
        <v>53</v>
      </c>
      <c r="E3" s="610"/>
    </row>
    <row r="4" spans="1:14" ht="36">
      <c r="A4" s="621" t="s">
        <v>3058</v>
      </c>
      <c r="B4" s="611" t="s">
        <v>2738</v>
      </c>
      <c r="C4" s="610"/>
      <c r="D4" s="610" t="s">
        <v>53</v>
      </c>
      <c r="E4" s="610"/>
    </row>
    <row r="5" spans="1:14" ht="18">
      <c r="A5" s="621" t="s">
        <v>3059</v>
      </c>
      <c r="B5" s="611" t="s">
        <v>55</v>
      </c>
      <c r="C5" s="610"/>
      <c r="D5" s="610" t="s">
        <v>53</v>
      </c>
      <c r="E5" s="610"/>
    </row>
    <row r="6" spans="1:14" ht="54">
      <c r="A6" s="621" t="s">
        <v>3060</v>
      </c>
      <c r="B6" s="611" t="s">
        <v>66</v>
      </c>
      <c r="C6" s="610"/>
      <c r="D6" s="614" t="s">
        <v>3061</v>
      </c>
      <c r="E6" s="614"/>
    </row>
    <row r="7" spans="1:14" ht="72">
      <c r="A7" s="621" t="s">
        <v>3062</v>
      </c>
      <c r="B7" s="611" t="s">
        <v>67</v>
      </c>
      <c r="C7" s="610"/>
      <c r="D7" s="614" t="s">
        <v>3063</v>
      </c>
      <c r="E7" s="614"/>
    </row>
    <row r="8" spans="1:14" ht="18">
      <c r="A8" s="621" t="s">
        <v>3064</v>
      </c>
      <c r="B8" s="611" t="s">
        <v>3065</v>
      </c>
      <c r="C8" s="610"/>
      <c r="D8" s="614"/>
      <c r="E8" s="614"/>
    </row>
    <row r="9" spans="1:14" ht="36">
      <c r="A9" s="615"/>
      <c r="B9" s="611" t="s">
        <v>3066</v>
      </c>
      <c r="C9" s="610" t="s">
        <v>74</v>
      </c>
      <c r="D9" s="610">
        <v>40.5</v>
      </c>
      <c r="E9" s="610"/>
    </row>
    <row r="10" spans="1:14" ht="36">
      <c r="A10" s="610"/>
      <c r="B10" s="611" t="s">
        <v>3067</v>
      </c>
      <c r="C10" s="610" t="s">
        <v>74</v>
      </c>
      <c r="D10" s="610" t="s">
        <v>3068</v>
      </c>
      <c r="E10" s="610"/>
      <c r="N10" s="623"/>
    </row>
    <row r="11" spans="1:14" ht="54">
      <c r="A11" s="610"/>
      <c r="B11" s="611" t="s">
        <v>3069</v>
      </c>
      <c r="C11" s="610" t="s">
        <v>492</v>
      </c>
      <c r="D11" s="610" t="s">
        <v>3241</v>
      </c>
      <c r="E11" s="610"/>
      <c r="N11" s="623"/>
    </row>
    <row r="12" spans="1:14" ht="72">
      <c r="A12" s="610"/>
      <c r="B12" s="611" t="s">
        <v>3070</v>
      </c>
      <c r="C12" s="610" t="s">
        <v>492</v>
      </c>
      <c r="D12" s="610" t="s">
        <v>3245</v>
      </c>
      <c r="E12" s="610"/>
    </row>
    <row r="13" spans="1:14" ht="54">
      <c r="A13" s="610"/>
      <c r="B13" s="611" t="s">
        <v>3071</v>
      </c>
      <c r="C13" s="610" t="s">
        <v>492</v>
      </c>
      <c r="D13" s="656">
        <v>4.5854166666666663</v>
      </c>
      <c r="E13" s="610"/>
    </row>
    <row r="14" spans="1:14" ht="54">
      <c r="A14" s="610"/>
      <c r="B14" s="611" t="s">
        <v>3072</v>
      </c>
      <c r="C14" s="610" t="s">
        <v>3073</v>
      </c>
      <c r="D14" s="612" t="s">
        <v>3074</v>
      </c>
      <c r="E14" s="612"/>
    </row>
    <row r="15" spans="1:14" ht="72">
      <c r="A15" s="655"/>
      <c r="B15" s="617" t="s">
        <v>3075</v>
      </c>
      <c r="C15" s="655" t="s">
        <v>111</v>
      </c>
      <c r="D15" s="654" t="s">
        <v>3076</v>
      </c>
      <c r="E15" s="654"/>
    </row>
    <row r="16" spans="1:14" ht="72">
      <c r="A16" s="655"/>
      <c r="B16" s="617" t="s">
        <v>3077</v>
      </c>
      <c r="C16" s="655" t="s">
        <v>111</v>
      </c>
      <c r="D16" s="654" t="s">
        <v>3078</v>
      </c>
      <c r="E16" s="654"/>
    </row>
    <row r="17" spans="1:5" ht="18">
      <c r="A17" s="621" t="s">
        <v>3079</v>
      </c>
      <c r="B17" s="611" t="s">
        <v>2743</v>
      </c>
      <c r="C17" s="610"/>
      <c r="D17" s="610" t="s">
        <v>2744</v>
      </c>
      <c r="E17" s="610"/>
    </row>
    <row r="18" spans="1:5" ht="18">
      <c r="A18" s="621" t="s">
        <v>3080</v>
      </c>
      <c r="B18" s="611" t="s">
        <v>233</v>
      </c>
      <c r="C18" s="610" t="s">
        <v>81</v>
      </c>
      <c r="D18" s="610">
        <v>50</v>
      </c>
      <c r="E18" s="610"/>
    </row>
    <row r="19" spans="1:5" ht="72">
      <c r="A19" s="621" t="s">
        <v>3081</v>
      </c>
      <c r="B19" s="611" t="s">
        <v>2753</v>
      </c>
      <c r="C19" s="610" t="s">
        <v>2754</v>
      </c>
      <c r="D19" s="611" t="s">
        <v>3126</v>
      </c>
      <c r="E19" s="611"/>
    </row>
    <row r="20" spans="1:5" ht="18">
      <c r="A20" s="697" t="s">
        <v>3082</v>
      </c>
      <c r="B20" s="611" t="s">
        <v>2757</v>
      </c>
      <c r="C20" s="694"/>
      <c r="D20" s="610"/>
      <c r="E20" s="610"/>
    </row>
    <row r="21" spans="1:5" ht="18">
      <c r="A21" s="697"/>
      <c r="B21" s="611" t="s">
        <v>3083</v>
      </c>
      <c r="C21" s="694"/>
      <c r="D21" s="610">
        <v>0.5</v>
      </c>
      <c r="E21" s="610"/>
    </row>
    <row r="22" spans="1:5" ht="18">
      <c r="A22" s="697"/>
      <c r="B22" s="611" t="s">
        <v>3084</v>
      </c>
      <c r="C22" s="694"/>
      <c r="D22" s="610" t="s">
        <v>3086</v>
      </c>
      <c r="E22" s="610"/>
    </row>
    <row r="23" spans="1:5" ht="18">
      <c r="A23" s="697"/>
      <c r="B23" s="611" t="s">
        <v>3085</v>
      </c>
      <c r="C23" s="694"/>
      <c r="D23" s="610" t="s">
        <v>3087</v>
      </c>
      <c r="E23" s="610"/>
    </row>
    <row r="24" spans="1:5" ht="36">
      <c r="A24" s="621" t="s">
        <v>3088</v>
      </c>
      <c r="B24" s="611" t="s">
        <v>2761</v>
      </c>
      <c r="C24" s="610" t="s">
        <v>2762</v>
      </c>
      <c r="D24" s="612" t="s">
        <v>3089</v>
      </c>
      <c r="E24" s="612"/>
    </row>
    <row r="25" spans="1:5" ht="36">
      <c r="A25" s="621" t="s">
        <v>3090</v>
      </c>
      <c r="B25" s="611" t="s">
        <v>3091</v>
      </c>
      <c r="C25" s="610"/>
      <c r="D25" s="610"/>
      <c r="E25" s="610"/>
    </row>
    <row r="26" spans="1:5" ht="18">
      <c r="A26" s="610"/>
      <c r="B26" s="611" t="s">
        <v>411</v>
      </c>
      <c r="C26" s="610"/>
      <c r="D26" s="610">
        <v>1.2</v>
      </c>
      <c r="E26" s="610"/>
    </row>
    <row r="27" spans="1:5" ht="18">
      <c r="A27" s="610"/>
      <c r="B27" s="611" t="s">
        <v>3092</v>
      </c>
      <c r="C27" s="610"/>
      <c r="D27" s="610">
        <v>1.9</v>
      </c>
      <c r="E27" s="610"/>
    </row>
    <row r="28" spans="1:5" ht="90">
      <c r="A28" s="621" t="s">
        <v>3093</v>
      </c>
      <c r="B28" s="611" t="s">
        <v>3094</v>
      </c>
      <c r="C28" s="611"/>
      <c r="D28" s="611"/>
      <c r="E28" s="611"/>
    </row>
    <row r="29" spans="1:5" ht="18">
      <c r="A29" s="610"/>
      <c r="B29" s="611" t="s">
        <v>2766</v>
      </c>
      <c r="C29" s="610" t="s">
        <v>345</v>
      </c>
      <c r="D29" s="610">
        <v>20</v>
      </c>
      <c r="E29" s="610"/>
    </row>
    <row r="30" spans="1:5" ht="18">
      <c r="A30" s="610"/>
      <c r="B30" s="611" t="s">
        <v>2767</v>
      </c>
      <c r="C30" s="610" t="s">
        <v>345</v>
      </c>
      <c r="D30" s="610">
        <v>5</v>
      </c>
      <c r="E30" s="610"/>
    </row>
    <row r="31" spans="1:5" ht="36">
      <c r="A31" s="621" t="s">
        <v>3095</v>
      </c>
      <c r="B31" s="611" t="s">
        <v>2769</v>
      </c>
      <c r="C31" s="622" t="s">
        <v>3096</v>
      </c>
      <c r="D31" s="610">
        <v>60</v>
      </c>
      <c r="E31" s="610"/>
    </row>
    <row r="32" spans="1:5" ht="54">
      <c r="A32" s="621" t="s">
        <v>3097</v>
      </c>
      <c r="B32" s="611" t="s">
        <v>2772</v>
      </c>
      <c r="C32" s="610"/>
      <c r="D32" s="612" t="s">
        <v>3127</v>
      </c>
      <c r="E32" s="612"/>
    </row>
    <row r="33" spans="1:5" ht="72">
      <c r="A33" s="621" t="s">
        <v>3098</v>
      </c>
      <c r="B33" s="611" t="s">
        <v>3099</v>
      </c>
      <c r="C33" s="610"/>
      <c r="D33" s="610" t="s">
        <v>164</v>
      </c>
      <c r="E33" s="610"/>
    </row>
    <row r="34" spans="1:5" ht="72">
      <c r="A34" s="697" t="s">
        <v>3100</v>
      </c>
      <c r="B34" s="696" t="s">
        <v>2778</v>
      </c>
      <c r="C34" s="694"/>
      <c r="D34" s="614" t="s">
        <v>2779</v>
      </c>
      <c r="E34" s="614"/>
    </row>
    <row r="35" spans="1:5" ht="54">
      <c r="A35" s="697"/>
      <c r="B35" s="696"/>
      <c r="C35" s="694"/>
      <c r="D35" s="614" t="s">
        <v>2780</v>
      </c>
      <c r="E35" s="614"/>
    </row>
    <row r="36" spans="1:5" ht="36">
      <c r="A36" s="697" t="s">
        <v>3101</v>
      </c>
      <c r="B36" s="696" t="s">
        <v>2782</v>
      </c>
      <c r="C36" s="694"/>
      <c r="D36" s="614" t="s">
        <v>3102</v>
      </c>
      <c r="E36" s="614"/>
    </row>
    <row r="37" spans="1:5" ht="18">
      <c r="A37" s="697"/>
      <c r="B37" s="696"/>
      <c r="C37" s="694"/>
      <c r="D37" s="614" t="s">
        <v>3103</v>
      </c>
      <c r="E37" s="614"/>
    </row>
    <row r="38" spans="1:5" ht="18">
      <c r="A38" s="697"/>
      <c r="B38" s="696"/>
      <c r="C38" s="694"/>
      <c r="D38" s="614" t="s">
        <v>3104</v>
      </c>
      <c r="E38" s="614"/>
    </row>
    <row r="39" spans="1:5" ht="36">
      <c r="A39" s="697"/>
      <c r="B39" s="696"/>
      <c r="C39" s="694"/>
      <c r="D39" s="614" t="s">
        <v>3105</v>
      </c>
      <c r="E39" s="614"/>
    </row>
    <row r="40" spans="1:5" ht="18">
      <c r="A40" s="697"/>
      <c r="B40" s="696"/>
      <c r="C40" s="694"/>
      <c r="D40" s="614" t="s">
        <v>3106</v>
      </c>
      <c r="E40" s="614"/>
    </row>
    <row r="41" spans="1:5" ht="72">
      <c r="A41" s="697"/>
      <c r="B41" s="696"/>
      <c r="C41" s="694"/>
      <c r="D41" s="614" t="s">
        <v>3107</v>
      </c>
      <c r="E41" s="614"/>
    </row>
    <row r="42" spans="1:5" ht="54">
      <c r="A42" s="697"/>
      <c r="B42" s="696"/>
      <c r="C42" s="694"/>
      <c r="D42" s="614" t="s">
        <v>3108</v>
      </c>
      <c r="E42" s="614"/>
    </row>
    <row r="43" spans="1:5" ht="72">
      <c r="A43" s="697"/>
      <c r="B43" s="696"/>
      <c r="C43" s="694"/>
      <c r="D43" s="614" t="s">
        <v>3109</v>
      </c>
      <c r="E43" s="614"/>
    </row>
    <row r="44" spans="1:5" ht="54">
      <c r="A44" s="697" t="s">
        <v>3110</v>
      </c>
      <c r="B44" s="696" t="s">
        <v>2785</v>
      </c>
      <c r="C44" s="694"/>
      <c r="D44" s="614" t="s">
        <v>3111</v>
      </c>
      <c r="E44" s="614"/>
    </row>
    <row r="45" spans="1:5" ht="54">
      <c r="A45" s="697"/>
      <c r="B45" s="696"/>
      <c r="C45" s="694"/>
      <c r="D45" s="614" t="s">
        <v>3112</v>
      </c>
      <c r="E45" s="614"/>
    </row>
    <row r="46" spans="1:5" ht="18">
      <c r="A46" s="697"/>
      <c r="B46" s="696"/>
      <c r="C46" s="694"/>
      <c r="D46" s="614" t="s">
        <v>3113</v>
      </c>
      <c r="E46" s="614"/>
    </row>
    <row r="47" spans="1:5" ht="18">
      <c r="A47" s="697"/>
      <c r="B47" s="696"/>
      <c r="C47" s="694"/>
      <c r="D47" s="614" t="s">
        <v>3114</v>
      </c>
      <c r="E47" s="614"/>
    </row>
    <row r="48" spans="1:5" ht="36">
      <c r="A48" s="697"/>
      <c r="B48" s="696"/>
      <c r="C48" s="694"/>
      <c r="D48" s="614" t="s">
        <v>3115</v>
      </c>
      <c r="E48" s="614"/>
    </row>
    <row r="49" spans="1:5" ht="18">
      <c r="A49" s="697"/>
      <c r="B49" s="696"/>
      <c r="C49" s="694"/>
      <c r="D49" s="614" t="s">
        <v>3116</v>
      </c>
      <c r="E49" s="614"/>
    </row>
    <row r="50" spans="1:5" ht="36">
      <c r="A50" s="697"/>
      <c r="B50" s="696"/>
      <c r="C50" s="694"/>
      <c r="D50" s="614" t="s">
        <v>3117</v>
      </c>
      <c r="E50" s="614"/>
    </row>
    <row r="51" spans="1:5" ht="18">
      <c r="A51" s="697"/>
      <c r="B51" s="696"/>
      <c r="C51" s="694"/>
      <c r="D51" s="614" t="s">
        <v>3118</v>
      </c>
      <c r="E51" s="614"/>
    </row>
    <row r="52" spans="1:5" ht="18">
      <c r="A52" s="697"/>
      <c r="B52" s="696"/>
      <c r="C52" s="694"/>
      <c r="D52" s="614" t="s">
        <v>3119</v>
      </c>
      <c r="E52" s="614"/>
    </row>
    <row r="53" spans="1:5" ht="18">
      <c r="A53" s="697"/>
      <c r="B53" s="696"/>
      <c r="C53" s="694"/>
      <c r="D53" s="614" t="s">
        <v>3120</v>
      </c>
      <c r="E53" s="614"/>
    </row>
    <row r="54" spans="1:5" ht="18">
      <c r="A54" s="697"/>
      <c r="B54" s="696"/>
      <c r="C54" s="694"/>
      <c r="D54" s="614" t="s">
        <v>3121</v>
      </c>
      <c r="E54" s="614"/>
    </row>
    <row r="55" spans="1:5" ht="54">
      <c r="A55" s="697"/>
      <c r="B55" s="696"/>
      <c r="C55" s="694"/>
      <c r="D55" s="614" t="s">
        <v>3122</v>
      </c>
      <c r="E55" s="614"/>
    </row>
    <row r="56" spans="1:5" ht="90">
      <c r="A56" s="697" t="s">
        <v>3123</v>
      </c>
      <c r="B56" s="696" t="s">
        <v>2788</v>
      </c>
      <c r="C56" s="694"/>
      <c r="D56" s="614" t="s">
        <v>3124</v>
      </c>
      <c r="E56" s="614"/>
    </row>
    <row r="57" spans="1:5" ht="54">
      <c r="A57" s="697"/>
      <c r="B57" s="696"/>
      <c r="C57" s="694"/>
      <c r="D57" s="614" t="s">
        <v>3125</v>
      </c>
      <c r="E57" s="614"/>
    </row>
  </sheetData>
  <mergeCells count="15">
    <mergeCell ref="B1:D1"/>
    <mergeCell ref="A44:A55"/>
    <mergeCell ref="B44:B55"/>
    <mergeCell ref="C44:C55"/>
    <mergeCell ref="A56:A57"/>
    <mergeCell ref="B56:B57"/>
    <mergeCell ref="C56:C57"/>
    <mergeCell ref="A34:A35"/>
    <mergeCell ref="B34:B35"/>
    <mergeCell ref="C34:C35"/>
    <mergeCell ref="A36:A43"/>
    <mergeCell ref="B36:B43"/>
    <mergeCell ref="C36:C43"/>
    <mergeCell ref="A20:A23"/>
    <mergeCell ref="C20:C2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E3366-B505-4765-B0AC-BCFD2443896D}">
  <dimension ref="A1:E65"/>
  <sheetViews>
    <sheetView topLeftCell="A53" workbookViewId="0"/>
  </sheetViews>
  <sheetFormatPr defaultRowHeight="14.4"/>
  <cols>
    <col min="2" max="2" width="36.44140625" customWidth="1"/>
    <col min="4" max="5" width="43.88671875" customWidth="1"/>
  </cols>
  <sheetData>
    <row r="1" spans="1:5" s="652" customFormat="1" ht="17.399999999999999">
      <c r="A1" s="652" t="str">
        <f>+'Mục lục'!A15</f>
        <v>V.4.3</v>
      </c>
      <c r="B1" s="695" t="str">
        <f>+'Mục lục'!B15</f>
        <v>Dao cách ly 3 pha 1250A-25kA/1s</v>
      </c>
      <c r="C1" s="695"/>
      <c r="D1" s="695"/>
    </row>
    <row r="2" spans="1:5" ht="34.799999999999997">
      <c r="A2" s="609" t="s">
        <v>4</v>
      </c>
      <c r="B2" s="619" t="s">
        <v>48</v>
      </c>
      <c r="C2" s="609" t="s">
        <v>49</v>
      </c>
      <c r="D2" s="609" t="s">
        <v>50</v>
      </c>
      <c r="E2" s="609" t="s">
        <v>51</v>
      </c>
    </row>
    <row r="3" spans="1:5" ht="18">
      <c r="A3" s="610">
        <v>1</v>
      </c>
      <c r="B3" s="611" t="s">
        <v>52</v>
      </c>
      <c r="C3" s="611"/>
      <c r="D3" s="610" t="s">
        <v>53</v>
      </c>
      <c r="E3" s="610"/>
    </row>
    <row r="4" spans="1:5" ht="18">
      <c r="A4" s="610">
        <v>2</v>
      </c>
      <c r="B4" s="611" t="s">
        <v>2738</v>
      </c>
      <c r="C4" s="611"/>
      <c r="D4" s="610" t="s">
        <v>53</v>
      </c>
      <c r="E4" s="610"/>
    </row>
    <row r="5" spans="1:5" ht="18">
      <c r="A5" s="610">
        <v>3</v>
      </c>
      <c r="B5" s="611" t="s">
        <v>55</v>
      </c>
      <c r="C5" s="611"/>
      <c r="D5" s="610" t="s">
        <v>53</v>
      </c>
      <c r="E5" s="610"/>
    </row>
    <row r="6" spans="1:5" ht="18">
      <c r="A6" s="610">
        <v>4</v>
      </c>
      <c r="B6" s="611" t="s">
        <v>56</v>
      </c>
      <c r="C6" s="611"/>
      <c r="D6" s="610" t="s">
        <v>224</v>
      </c>
      <c r="E6" s="610"/>
    </row>
    <row r="7" spans="1:5" ht="18">
      <c r="A7" s="694">
        <v>5</v>
      </c>
      <c r="B7" s="696" t="s">
        <v>67</v>
      </c>
      <c r="C7" s="696"/>
      <c r="D7" s="620" t="s">
        <v>68</v>
      </c>
      <c r="E7" s="620"/>
    </row>
    <row r="8" spans="1:5" ht="18">
      <c r="A8" s="694"/>
      <c r="B8" s="696"/>
      <c r="C8" s="696"/>
      <c r="D8" s="610" t="s">
        <v>3052</v>
      </c>
      <c r="E8" s="610"/>
    </row>
    <row r="9" spans="1:5" ht="18">
      <c r="A9" s="610" t="s">
        <v>225</v>
      </c>
      <c r="B9" s="611" t="s">
        <v>602</v>
      </c>
      <c r="C9" s="610"/>
      <c r="D9" s="610" t="s">
        <v>806</v>
      </c>
      <c r="E9" s="610"/>
    </row>
    <row r="10" spans="1:5" ht="36">
      <c r="A10" s="610">
        <v>7</v>
      </c>
      <c r="B10" s="611" t="s">
        <v>226</v>
      </c>
      <c r="C10" s="611"/>
      <c r="D10" s="610" t="s">
        <v>227</v>
      </c>
      <c r="E10" s="610"/>
    </row>
    <row r="11" spans="1:5" ht="18">
      <c r="A11" s="610">
        <v>8</v>
      </c>
      <c r="B11" s="611" t="s">
        <v>228</v>
      </c>
      <c r="C11" s="611"/>
      <c r="D11" s="611"/>
      <c r="E11" s="611"/>
    </row>
    <row r="12" spans="1:5" ht="36">
      <c r="A12" s="610" t="s">
        <v>2646</v>
      </c>
      <c r="B12" s="611" t="s">
        <v>229</v>
      </c>
      <c r="C12" s="611"/>
      <c r="D12" s="610" t="s">
        <v>2996</v>
      </c>
      <c r="E12" s="610"/>
    </row>
    <row r="13" spans="1:5" ht="36">
      <c r="A13" s="610" t="s">
        <v>2664</v>
      </c>
      <c r="B13" s="611" t="s">
        <v>2997</v>
      </c>
      <c r="C13" s="611"/>
      <c r="D13" s="610" t="s">
        <v>2996</v>
      </c>
      <c r="E13" s="610"/>
    </row>
    <row r="14" spans="1:5" ht="18">
      <c r="A14" s="610">
        <v>9</v>
      </c>
      <c r="B14" s="611" t="s">
        <v>2998</v>
      </c>
      <c r="C14" s="610" t="s">
        <v>74</v>
      </c>
      <c r="D14" s="610">
        <v>35</v>
      </c>
      <c r="E14" s="610"/>
    </row>
    <row r="15" spans="1:5" ht="36">
      <c r="A15" s="610">
        <v>10</v>
      </c>
      <c r="B15" s="614" t="s">
        <v>232</v>
      </c>
      <c r="C15" s="610" t="s">
        <v>74</v>
      </c>
      <c r="D15" s="610" t="s">
        <v>2881</v>
      </c>
      <c r="E15" s="610"/>
    </row>
    <row r="16" spans="1:5" ht="18">
      <c r="A16" s="610">
        <v>11</v>
      </c>
      <c r="B16" s="611" t="s">
        <v>803</v>
      </c>
      <c r="C16" s="610" t="s">
        <v>78</v>
      </c>
      <c r="D16" s="610" t="s">
        <v>3053</v>
      </c>
      <c r="E16" s="610"/>
    </row>
    <row r="17" spans="1:5" ht="18">
      <c r="A17" s="610">
        <v>12</v>
      </c>
      <c r="B17" s="611" t="s">
        <v>80</v>
      </c>
      <c r="C17" s="610" t="s">
        <v>81</v>
      </c>
      <c r="D17" s="610">
        <v>50</v>
      </c>
      <c r="E17" s="610"/>
    </row>
    <row r="18" spans="1:5" ht="36">
      <c r="A18" s="610">
        <v>13</v>
      </c>
      <c r="B18" s="611" t="s">
        <v>2999</v>
      </c>
      <c r="C18" s="610" t="s">
        <v>83</v>
      </c>
      <c r="D18" s="610" t="s">
        <v>537</v>
      </c>
      <c r="E18" s="610"/>
    </row>
    <row r="19" spans="1:5" ht="36">
      <c r="A19" s="610">
        <v>14</v>
      </c>
      <c r="B19" s="611" t="s">
        <v>3000</v>
      </c>
      <c r="C19" s="610" t="s">
        <v>86</v>
      </c>
      <c r="D19" s="610" t="s">
        <v>2884</v>
      </c>
      <c r="E19" s="610"/>
    </row>
    <row r="20" spans="1:5" ht="36">
      <c r="A20" s="610">
        <v>15</v>
      </c>
      <c r="B20" s="611" t="s">
        <v>3001</v>
      </c>
      <c r="C20" s="610" t="s">
        <v>100</v>
      </c>
      <c r="D20" s="610" t="s">
        <v>235</v>
      </c>
      <c r="E20" s="610"/>
    </row>
    <row r="21" spans="1:5" ht="36">
      <c r="A21" s="610">
        <v>16</v>
      </c>
      <c r="B21" s="611" t="s">
        <v>3002</v>
      </c>
      <c r="C21" s="610" t="s">
        <v>105</v>
      </c>
      <c r="D21" s="611"/>
      <c r="E21" s="611"/>
    </row>
    <row r="22" spans="1:5" ht="36">
      <c r="A22" s="610" t="s">
        <v>3003</v>
      </c>
      <c r="B22" s="611" t="s">
        <v>3004</v>
      </c>
      <c r="C22" s="610" t="s">
        <v>105</v>
      </c>
      <c r="D22" s="610" t="s">
        <v>2889</v>
      </c>
      <c r="E22" s="610"/>
    </row>
    <row r="23" spans="1:5" ht="36">
      <c r="A23" s="610" t="s">
        <v>3005</v>
      </c>
      <c r="B23" s="611" t="s">
        <v>238</v>
      </c>
      <c r="C23" s="610" t="s">
        <v>105</v>
      </c>
      <c r="D23" s="610" t="s">
        <v>2889</v>
      </c>
      <c r="E23" s="610"/>
    </row>
    <row r="24" spans="1:5" ht="36">
      <c r="A24" s="610">
        <v>17</v>
      </c>
      <c r="B24" s="611" t="s">
        <v>3006</v>
      </c>
      <c r="C24" s="610" t="s">
        <v>111</v>
      </c>
      <c r="D24" s="611"/>
      <c r="E24" s="611"/>
    </row>
    <row r="25" spans="1:5" ht="18">
      <c r="A25" s="610" t="s">
        <v>3007</v>
      </c>
      <c r="B25" s="611" t="s">
        <v>237</v>
      </c>
      <c r="C25" s="610" t="s">
        <v>111</v>
      </c>
      <c r="D25" s="610" t="s">
        <v>2891</v>
      </c>
      <c r="E25" s="610"/>
    </row>
    <row r="26" spans="1:5" ht="36">
      <c r="A26" s="610" t="s">
        <v>3008</v>
      </c>
      <c r="B26" s="611" t="s">
        <v>241</v>
      </c>
      <c r="C26" s="610" t="s">
        <v>111</v>
      </c>
      <c r="D26" s="610" t="s">
        <v>2891</v>
      </c>
      <c r="E26" s="610"/>
    </row>
    <row r="27" spans="1:5" ht="18">
      <c r="A27" s="610">
        <v>18</v>
      </c>
      <c r="B27" s="611" t="s">
        <v>95</v>
      </c>
      <c r="C27" s="610" t="s">
        <v>96</v>
      </c>
      <c r="D27" s="610" t="s">
        <v>53</v>
      </c>
      <c r="E27" s="610"/>
    </row>
    <row r="28" spans="1:5" ht="36">
      <c r="A28" s="610">
        <v>19</v>
      </c>
      <c r="B28" s="611" t="s">
        <v>243</v>
      </c>
      <c r="C28" s="610"/>
      <c r="D28" s="610"/>
      <c r="E28" s="610"/>
    </row>
    <row r="29" spans="1:5" ht="18">
      <c r="A29" s="610" t="s">
        <v>3009</v>
      </c>
      <c r="B29" s="611" t="s">
        <v>56</v>
      </c>
      <c r="C29" s="610"/>
      <c r="D29" s="610" t="s">
        <v>244</v>
      </c>
      <c r="E29" s="610"/>
    </row>
    <row r="30" spans="1:5" ht="18">
      <c r="A30" s="610" t="s">
        <v>3010</v>
      </c>
      <c r="B30" s="611" t="s">
        <v>121</v>
      </c>
      <c r="C30" s="610"/>
      <c r="D30" s="610" t="s">
        <v>122</v>
      </c>
      <c r="E30" s="610"/>
    </row>
    <row r="31" spans="1:5" ht="36">
      <c r="A31" s="610" t="s">
        <v>3011</v>
      </c>
      <c r="B31" s="614" t="s">
        <v>123</v>
      </c>
      <c r="C31" s="610" t="s">
        <v>124</v>
      </c>
      <c r="D31" s="610" t="s">
        <v>537</v>
      </c>
      <c r="E31" s="610"/>
    </row>
    <row r="32" spans="1:5" ht="18">
      <c r="A32" s="610" t="s">
        <v>3012</v>
      </c>
      <c r="B32" s="611" t="s">
        <v>125</v>
      </c>
      <c r="C32" s="610" t="s">
        <v>126</v>
      </c>
      <c r="D32" s="610" t="s">
        <v>53</v>
      </c>
      <c r="E32" s="610"/>
    </row>
    <row r="33" spans="1:5" ht="36">
      <c r="A33" s="610" t="s">
        <v>3013</v>
      </c>
      <c r="B33" s="611" t="s">
        <v>245</v>
      </c>
      <c r="C33" s="610" t="s">
        <v>128</v>
      </c>
      <c r="D33" s="610" t="s">
        <v>53</v>
      </c>
      <c r="E33" s="610"/>
    </row>
    <row r="34" spans="1:5" ht="72">
      <c r="A34" s="610" t="s">
        <v>3014</v>
      </c>
      <c r="B34" s="611" t="s">
        <v>3054</v>
      </c>
      <c r="C34" s="610" t="s">
        <v>126</v>
      </c>
      <c r="D34" s="610" t="s">
        <v>3015</v>
      </c>
      <c r="E34" s="610"/>
    </row>
    <row r="35" spans="1:5" ht="36">
      <c r="A35" s="610">
        <v>20</v>
      </c>
      <c r="B35" s="614" t="s">
        <v>3016</v>
      </c>
      <c r="C35" s="611"/>
      <c r="D35" s="610" t="s">
        <v>3017</v>
      </c>
      <c r="E35" s="610"/>
    </row>
    <row r="36" spans="1:5" ht="36">
      <c r="A36" s="610" t="s">
        <v>3018</v>
      </c>
      <c r="B36" s="611" t="s">
        <v>3019</v>
      </c>
      <c r="C36" s="610" t="s">
        <v>2963</v>
      </c>
      <c r="D36" s="610" t="s">
        <v>3020</v>
      </c>
      <c r="E36" s="610"/>
    </row>
    <row r="37" spans="1:5" ht="20.399999999999999">
      <c r="A37" s="610" t="s">
        <v>3021</v>
      </c>
      <c r="B37" s="611" t="s">
        <v>254</v>
      </c>
      <c r="C37" s="610" t="s">
        <v>2970</v>
      </c>
      <c r="D37" s="610" t="s">
        <v>149</v>
      </c>
      <c r="E37" s="610"/>
    </row>
    <row r="38" spans="1:5" ht="54">
      <c r="A38" s="610" t="s">
        <v>3022</v>
      </c>
      <c r="B38" s="614" t="s">
        <v>3023</v>
      </c>
      <c r="C38" s="610" t="s">
        <v>2963</v>
      </c>
      <c r="D38" s="610" t="s">
        <v>3055</v>
      </c>
      <c r="E38" s="610"/>
    </row>
    <row r="39" spans="1:5" ht="36">
      <c r="A39" s="610">
        <v>21</v>
      </c>
      <c r="B39" s="611" t="s">
        <v>257</v>
      </c>
      <c r="C39" s="611"/>
      <c r="D39" s="610" t="s">
        <v>164</v>
      </c>
      <c r="E39" s="610"/>
    </row>
    <row r="40" spans="1:5" ht="36">
      <c r="A40" s="610">
        <v>22</v>
      </c>
      <c r="B40" s="611" t="s">
        <v>258</v>
      </c>
      <c r="C40" s="611"/>
      <c r="D40" s="610" t="s">
        <v>164</v>
      </c>
      <c r="E40" s="610"/>
    </row>
    <row r="41" spans="1:5" ht="36">
      <c r="A41" s="610">
        <v>23</v>
      </c>
      <c r="B41" s="614" t="s">
        <v>259</v>
      </c>
      <c r="C41" s="611"/>
      <c r="D41" s="610" t="s">
        <v>260</v>
      </c>
      <c r="E41" s="610"/>
    </row>
    <row r="42" spans="1:5" ht="18">
      <c r="A42" s="610">
        <v>24</v>
      </c>
      <c r="B42" s="611" t="s">
        <v>261</v>
      </c>
      <c r="C42" s="610" t="s">
        <v>168</v>
      </c>
      <c r="D42" s="610" t="s">
        <v>53</v>
      </c>
      <c r="E42" s="610"/>
    </row>
    <row r="43" spans="1:5" ht="18">
      <c r="A43" s="610">
        <v>25</v>
      </c>
      <c r="B43" s="611" t="s">
        <v>3024</v>
      </c>
      <c r="C43" s="611"/>
      <c r="D43" s="611"/>
      <c r="E43" s="611"/>
    </row>
    <row r="44" spans="1:5" ht="18">
      <c r="A44" s="610" t="s">
        <v>3025</v>
      </c>
      <c r="B44" s="611" t="s">
        <v>55</v>
      </c>
      <c r="C44" s="611"/>
      <c r="D44" s="610" t="s">
        <v>53</v>
      </c>
      <c r="E44" s="610"/>
    </row>
    <row r="45" spans="1:5" ht="18">
      <c r="A45" s="610" t="s">
        <v>3026</v>
      </c>
      <c r="B45" s="611" t="s">
        <v>52</v>
      </c>
      <c r="C45" s="611"/>
      <c r="D45" s="610" t="s">
        <v>53</v>
      </c>
      <c r="E45" s="610"/>
    </row>
    <row r="46" spans="1:5" ht="18">
      <c r="A46" s="610" t="s">
        <v>3027</v>
      </c>
      <c r="B46" s="611" t="s">
        <v>54</v>
      </c>
      <c r="C46" s="611"/>
      <c r="D46" s="610" t="s">
        <v>53</v>
      </c>
      <c r="E46" s="610"/>
    </row>
    <row r="47" spans="1:5" ht="18">
      <c r="A47" s="610" t="s">
        <v>3028</v>
      </c>
      <c r="B47" s="611" t="s">
        <v>3029</v>
      </c>
      <c r="C47" s="610"/>
      <c r="D47" s="610" t="s">
        <v>173</v>
      </c>
      <c r="E47" s="610"/>
    </row>
    <row r="48" spans="1:5" ht="18">
      <c r="A48" s="610" t="s">
        <v>3030</v>
      </c>
      <c r="B48" s="611" t="s">
        <v>264</v>
      </c>
      <c r="C48" s="611"/>
      <c r="D48" s="610" t="s">
        <v>265</v>
      </c>
      <c r="E48" s="610"/>
    </row>
    <row r="49" spans="1:5" ht="18">
      <c r="A49" s="610" t="s">
        <v>3031</v>
      </c>
      <c r="B49" s="611" t="s">
        <v>266</v>
      </c>
      <c r="C49" s="611"/>
      <c r="D49" s="610" t="s">
        <v>269</v>
      </c>
      <c r="E49" s="610"/>
    </row>
    <row r="50" spans="1:5" ht="36">
      <c r="A50" s="610" t="s">
        <v>3032</v>
      </c>
      <c r="B50" s="614" t="s">
        <v>3033</v>
      </c>
      <c r="C50" s="611"/>
      <c r="D50" s="610" t="s">
        <v>3034</v>
      </c>
      <c r="E50" s="610"/>
    </row>
    <row r="51" spans="1:5" ht="18">
      <c r="A51" s="610" t="s">
        <v>3035</v>
      </c>
      <c r="B51" s="611" t="s">
        <v>270</v>
      </c>
      <c r="C51" s="611"/>
      <c r="D51" s="610" t="s">
        <v>164</v>
      </c>
      <c r="E51" s="610"/>
    </row>
    <row r="52" spans="1:5" ht="18">
      <c r="A52" s="610" t="s">
        <v>3036</v>
      </c>
      <c r="B52" s="611" t="s">
        <v>271</v>
      </c>
      <c r="C52" s="611"/>
      <c r="D52" s="610" t="s">
        <v>164</v>
      </c>
      <c r="E52" s="610"/>
    </row>
    <row r="53" spans="1:5" ht="54">
      <c r="A53" s="610" t="s">
        <v>3037</v>
      </c>
      <c r="B53" s="614" t="s">
        <v>3038</v>
      </c>
      <c r="C53" s="611"/>
      <c r="D53" s="610" t="s">
        <v>164</v>
      </c>
      <c r="E53" s="610"/>
    </row>
    <row r="54" spans="1:5" ht="36">
      <c r="A54" s="610" t="s">
        <v>3039</v>
      </c>
      <c r="B54" s="611" t="s">
        <v>273</v>
      </c>
      <c r="C54" s="611"/>
      <c r="D54" s="610" t="s">
        <v>164</v>
      </c>
      <c r="E54" s="610"/>
    </row>
    <row r="55" spans="1:5" ht="72">
      <c r="A55" s="610" t="s">
        <v>3040</v>
      </c>
      <c r="B55" s="614" t="s">
        <v>181</v>
      </c>
      <c r="C55" s="611"/>
      <c r="D55" s="610" t="s">
        <v>164</v>
      </c>
      <c r="E55" s="610"/>
    </row>
    <row r="56" spans="1:5" ht="36">
      <c r="A56" s="610" t="s">
        <v>3041</v>
      </c>
      <c r="B56" s="611" t="s">
        <v>3246</v>
      </c>
      <c r="C56" s="611"/>
      <c r="D56" s="610" t="s">
        <v>164</v>
      </c>
      <c r="E56" s="610"/>
    </row>
    <row r="57" spans="1:5" ht="18">
      <c r="A57" s="610">
        <v>26</v>
      </c>
      <c r="B57" s="611" t="s">
        <v>3042</v>
      </c>
      <c r="C57" s="611"/>
      <c r="D57" s="611"/>
      <c r="E57" s="611"/>
    </row>
    <row r="58" spans="1:5" ht="18">
      <c r="A58" s="610" t="s">
        <v>3043</v>
      </c>
      <c r="B58" s="611" t="s">
        <v>52</v>
      </c>
      <c r="C58" s="611"/>
      <c r="D58" s="610" t="s">
        <v>53</v>
      </c>
      <c r="E58" s="610"/>
    </row>
    <row r="59" spans="1:5" ht="18">
      <c r="A59" s="610" t="s">
        <v>3044</v>
      </c>
      <c r="B59" s="611" t="s">
        <v>54</v>
      </c>
      <c r="C59" s="611"/>
      <c r="D59" s="610" t="s">
        <v>53</v>
      </c>
      <c r="E59" s="610"/>
    </row>
    <row r="60" spans="1:5" ht="18">
      <c r="A60" s="610" t="s">
        <v>3045</v>
      </c>
      <c r="B60" s="611" t="s">
        <v>121</v>
      </c>
      <c r="C60" s="611"/>
      <c r="D60" s="610" t="s">
        <v>3056</v>
      </c>
      <c r="E60" s="610"/>
    </row>
    <row r="61" spans="1:5" ht="36">
      <c r="A61" s="610">
        <v>27</v>
      </c>
      <c r="B61" s="611" t="s">
        <v>3046</v>
      </c>
      <c r="C61" s="611"/>
      <c r="D61" s="611"/>
      <c r="E61" s="611"/>
    </row>
    <row r="62" spans="1:5" ht="18">
      <c r="A62" s="610" t="s">
        <v>3047</v>
      </c>
      <c r="B62" s="611" t="s">
        <v>121</v>
      </c>
      <c r="C62" s="611"/>
      <c r="D62" s="610" t="s">
        <v>3048</v>
      </c>
      <c r="E62" s="610"/>
    </row>
    <row r="63" spans="1:5" ht="18">
      <c r="A63" s="610" t="s">
        <v>3049</v>
      </c>
      <c r="B63" s="611" t="s">
        <v>211</v>
      </c>
      <c r="C63" s="611"/>
      <c r="D63" s="610" t="s">
        <v>279</v>
      </c>
      <c r="E63" s="610"/>
    </row>
    <row r="64" spans="1:5" ht="18">
      <c r="A64" s="610" t="s">
        <v>3050</v>
      </c>
      <c r="B64" s="611" t="s">
        <v>213</v>
      </c>
      <c r="C64" s="611"/>
      <c r="D64" s="610" t="s">
        <v>2981</v>
      </c>
      <c r="E64" s="610"/>
    </row>
    <row r="65" spans="1:5" ht="18">
      <c r="A65" s="610">
        <v>28</v>
      </c>
      <c r="B65" s="611" t="s">
        <v>386</v>
      </c>
      <c r="C65" s="610"/>
      <c r="D65" s="610" t="s">
        <v>3051</v>
      </c>
      <c r="E65" s="610"/>
    </row>
  </sheetData>
  <mergeCells count="4">
    <mergeCell ref="B1:D1"/>
    <mergeCell ref="A7:A8"/>
    <mergeCell ref="B7:B8"/>
    <mergeCell ref="C7:C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4A095-935B-4449-A6EB-13233EBB9E59}">
  <dimension ref="A1:E42"/>
  <sheetViews>
    <sheetView topLeftCell="A9" workbookViewId="0">
      <selection activeCell="J34" sqref="J34"/>
    </sheetView>
  </sheetViews>
  <sheetFormatPr defaultColWidth="9.33203125" defaultRowHeight="15.6"/>
  <cols>
    <col min="1" max="1" width="9.33203125" style="5" bestFit="1" customWidth="1"/>
    <col min="2" max="2" width="39.21875" style="3" bestFit="1" customWidth="1"/>
    <col min="3" max="3" width="9" style="5" customWidth="1"/>
    <col min="4" max="4" width="32.88671875" style="3" customWidth="1"/>
    <col min="5" max="5" width="13.33203125" style="3" bestFit="1" customWidth="1"/>
    <col min="6" max="16384" width="9.33203125" style="3"/>
  </cols>
  <sheetData>
    <row r="1" spans="1:5" ht="25.2" customHeight="1">
      <c r="A1" s="158" t="str">
        <f>+'Mục lục'!A16</f>
        <v>V.4.4</v>
      </c>
      <c r="B1" s="680" t="str">
        <f>+'Mục lục'!B16</f>
        <v>Biến dòng điện 35kV 200-400-600/1/1A</v>
      </c>
      <c r="C1" s="680"/>
      <c r="D1" s="680"/>
    </row>
    <row r="2" spans="1:5" s="4" customFormat="1" ht="31.2">
      <c r="A2" s="159" t="s">
        <v>316</v>
      </c>
      <c r="B2" s="159" t="s">
        <v>317</v>
      </c>
      <c r="C2" s="159" t="s">
        <v>285</v>
      </c>
      <c r="D2" s="56" t="s">
        <v>50</v>
      </c>
      <c r="E2" s="159" t="s">
        <v>51</v>
      </c>
    </row>
    <row r="3" spans="1:5">
      <c r="A3" s="139">
        <v>1</v>
      </c>
      <c r="B3" s="142" t="s">
        <v>52</v>
      </c>
      <c r="C3" s="139"/>
      <c r="D3" s="139" t="s">
        <v>53</v>
      </c>
      <c r="E3" s="293"/>
    </row>
    <row r="4" spans="1:5">
      <c r="A4" s="139">
        <v>2</v>
      </c>
      <c r="B4" s="142" t="s">
        <v>2738</v>
      </c>
      <c r="C4" s="139"/>
      <c r="D4" s="139" t="s">
        <v>53</v>
      </c>
      <c r="E4" s="293"/>
    </row>
    <row r="5" spans="1:5">
      <c r="A5" s="139">
        <v>3</v>
      </c>
      <c r="B5" s="142" t="s">
        <v>55</v>
      </c>
      <c r="C5" s="139"/>
      <c r="D5" s="139" t="s">
        <v>53</v>
      </c>
      <c r="E5" s="293"/>
    </row>
    <row r="6" spans="1:5" ht="31.2">
      <c r="A6" s="139">
        <v>4</v>
      </c>
      <c r="B6" s="142" t="s">
        <v>318</v>
      </c>
      <c r="C6" s="139"/>
      <c r="D6" s="139" t="s">
        <v>319</v>
      </c>
      <c r="E6" s="293"/>
    </row>
    <row r="7" spans="1:5" ht="46.8">
      <c r="A7" s="139">
        <v>5</v>
      </c>
      <c r="B7" s="142" t="s">
        <v>56</v>
      </c>
      <c r="C7" s="139"/>
      <c r="D7" s="192" t="s">
        <v>2739</v>
      </c>
      <c r="E7" s="293"/>
    </row>
    <row r="8" spans="1:5" ht="46.8">
      <c r="A8" s="139">
        <v>6</v>
      </c>
      <c r="B8" s="142" t="s">
        <v>67</v>
      </c>
      <c r="C8" s="139"/>
      <c r="D8" s="192" t="s">
        <v>2740</v>
      </c>
      <c r="E8" s="293"/>
    </row>
    <row r="9" spans="1:5">
      <c r="A9" s="139">
        <v>7</v>
      </c>
      <c r="B9" s="142" t="s">
        <v>322</v>
      </c>
      <c r="C9" s="139" t="s">
        <v>74</v>
      </c>
      <c r="D9" s="139">
        <v>35</v>
      </c>
      <c r="E9" s="293"/>
    </row>
    <row r="10" spans="1:5">
      <c r="A10" s="139">
        <v>8</v>
      </c>
      <c r="B10" s="142" t="s">
        <v>75</v>
      </c>
      <c r="C10" s="139" t="s">
        <v>74</v>
      </c>
      <c r="D10" s="139">
        <v>40.5</v>
      </c>
      <c r="E10" s="293"/>
    </row>
    <row r="11" spans="1:5">
      <c r="A11" s="139">
        <v>9</v>
      </c>
      <c r="B11" s="142" t="s">
        <v>80</v>
      </c>
      <c r="C11" s="139" t="s">
        <v>81</v>
      </c>
      <c r="D11" s="139">
        <v>50</v>
      </c>
      <c r="E11" s="293"/>
    </row>
    <row r="12" spans="1:5">
      <c r="A12" s="139">
        <v>10</v>
      </c>
      <c r="B12" s="142" t="s">
        <v>323</v>
      </c>
      <c r="C12" s="139" t="s">
        <v>105</v>
      </c>
      <c r="D12" s="433" t="s">
        <v>2741</v>
      </c>
      <c r="E12" s="293"/>
    </row>
    <row r="13" spans="1:5" ht="31.2">
      <c r="A13" s="139">
        <v>11</v>
      </c>
      <c r="B13" s="142" t="s">
        <v>325</v>
      </c>
      <c r="C13" s="139" t="s">
        <v>111</v>
      </c>
      <c r="E13" s="293"/>
    </row>
    <row r="14" spans="1:5">
      <c r="A14" s="139"/>
      <c r="B14" s="142" t="s">
        <v>326</v>
      </c>
      <c r="C14" s="139"/>
      <c r="D14" s="433" t="s">
        <v>2742</v>
      </c>
      <c r="E14" s="293"/>
    </row>
    <row r="15" spans="1:5">
      <c r="A15" s="139"/>
      <c r="B15" s="142" t="s">
        <v>328</v>
      </c>
      <c r="C15" s="139"/>
      <c r="D15" s="139" t="s">
        <v>329</v>
      </c>
      <c r="E15" s="293"/>
    </row>
    <row r="16" spans="1:5">
      <c r="A16" s="139">
        <v>12</v>
      </c>
      <c r="B16" s="142" t="s">
        <v>2743</v>
      </c>
      <c r="C16" s="139"/>
      <c r="D16" s="139" t="s">
        <v>2744</v>
      </c>
      <c r="E16" s="293"/>
    </row>
    <row r="17" spans="1:5">
      <c r="A17" s="139">
        <v>13</v>
      </c>
      <c r="B17" s="142" t="s">
        <v>233</v>
      </c>
      <c r="C17" s="139" t="s">
        <v>81</v>
      </c>
      <c r="D17" s="139">
        <v>50</v>
      </c>
      <c r="E17" s="293"/>
    </row>
    <row r="18" spans="1:5">
      <c r="A18" s="139">
        <v>14</v>
      </c>
      <c r="B18" s="142" t="s">
        <v>2745</v>
      </c>
      <c r="C18" s="139" t="s">
        <v>78</v>
      </c>
      <c r="D18" s="139" t="s">
        <v>3252</v>
      </c>
      <c r="E18" s="293"/>
    </row>
    <row r="19" spans="1:5">
      <c r="A19" s="139">
        <v>15</v>
      </c>
      <c r="B19" s="142" t="s">
        <v>2746</v>
      </c>
      <c r="C19" s="139" t="s">
        <v>78</v>
      </c>
      <c r="D19" s="139">
        <v>1</v>
      </c>
      <c r="E19" s="293"/>
    </row>
    <row r="20" spans="1:5">
      <c r="A20" s="139">
        <v>16</v>
      </c>
      <c r="B20" s="142" t="s">
        <v>2747</v>
      </c>
      <c r="C20" s="139"/>
      <c r="D20" s="139" t="s">
        <v>2748</v>
      </c>
      <c r="E20" s="293"/>
    </row>
    <row r="21" spans="1:5" ht="31.2">
      <c r="A21" s="139">
        <v>17</v>
      </c>
      <c r="B21" s="142" t="s">
        <v>2749</v>
      </c>
      <c r="C21" s="139" t="s">
        <v>469</v>
      </c>
      <c r="D21" s="139" t="s">
        <v>2750</v>
      </c>
      <c r="E21" s="293"/>
    </row>
    <row r="22" spans="1:5">
      <c r="A22" s="139">
        <v>18</v>
      </c>
      <c r="B22" s="142" t="s">
        <v>2751</v>
      </c>
      <c r="C22" s="139" t="s">
        <v>469</v>
      </c>
      <c r="D22" s="139" t="s">
        <v>2752</v>
      </c>
      <c r="E22" s="293"/>
    </row>
    <row r="23" spans="1:5">
      <c r="A23" s="139">
        <v>19</v>
      </c>
      <c r="B23" s="142" t="s">
        <v>2753</v>
      </c>
      <c r="C23" s="139" t="s">
        <v>2754</v>
      </c>
      <c r="D23" s="139" t="s">
        <v>2755</v>
      </c>
      <c r="E23" s="293"/>
    </row>
    <row r="24" spans="1:5">
      <c r="A24" s="139"/>
      <c r="B24" s="142"/>
      <c r="C24" s="139"/>
      <c r="D24" s="139" t="s">
        <v>2756</v>
      </c>
      <c r="E24" s="293"/>
    </row>
    <row r="25" spans="1:5">
      <c r="A25" s="139">
        <v>20</v>
      </c>
      <c r="B25" s="142" t="s">
        <v>2757</v>
      </c>
      <c r="C25" s="139"/>
      <c r="D25" s="139"/>
      <c r="E25" s="293"/>
    </row>
    <row r="26" spans="1:5">
      <c r="A26" s="139"/>
      <c r="B26" s="142" t="s">
        <v>2758</v>
      </c>
      <c r="C26" s="139"/>
      <c r="D26" s="139">
        <v>0.5</v>
      </c>
      <c r="E26" s="293"/>
    </row>
    <row r="27" spans="1:5">
      <c r="A27" s="139"/>
      <c r="B27" s="142" t="s">
        <v>2759</v>
      </c>
      <c r="C27" s="139"/>
      <c r="D27" s="139" t="s">
        <v>2760</v>
      </c>
      <c r="E27" s="293"/>
    </row>
    <row r="28" spans="1:5">
      <c r="A28" s="139">
        <v>21</v>
      </c>
      <c r="B28" s="142" t="s">
        <v>2761</v>
      </c>
      <c r="C28" s="139" t="s">
        <v>2762</v>
      </c>
      <c r="D28" s="433" t="s">
        <v>2763</v>
      </c>
      <c r="E28" s="293"/>
    </row>
    <row r="29" spans="1:5" ht="46.8">
      <c r="A29" s="139" t="s">
        <v>2764</v>
      </c>
      <c r="B29" s="142" t="s">
        <v>2765</v>
      </c>
      <c r="C29" s="139"/>
      <c r="D29" s="139"/>
      <c r="E29" s="293"/>
    </row>
    <row r="30" spans="1:5">
      <c r="A30" s="139"/>
      <c r="B30" s="142" t="s">
        <v>2766</v>
      </c>
      <c r="C30" s="139" t="s">
        <v>345</v>
      </c>
      <c r="D30" s="139">
        <v>20</v>
      </c>
      <c r="E30" s="293"/>
    </row>
    <row r="31" spans="1:5">
      <c r="A31" s="139"/>
      <c r="B31" s="142" t="s">
        <v>2767</v>
      </c>
      <c r="C31" s="139" t="s">
        <v>345</v>
      </c>
      <c r="D31" s="139">
        <v>5</v>
      </c>
      <c r="E31" s="293"/>
    </row>
    <row r="32" spans="1:5" ht="31.2">
      <c r="A32" s="139" t="s">
        <v>2768</v>
      </c>
      <c r="B32" s="142" t="s">
        <v>2769</v>
      </c>
      <c r="C32" s="139" t="s">
        <v>2770</v>
      </c>
      <c r="D32" s="139">
        <v>60</v>
      </c>
      <c r="E32" s="293"/>
    </row>
    <row r="33" spans="1:5" ht="31.2">
      <c r="A33" s="139" t="s">
        <v>2771</v>
      </c>
      <c r="B33" s="142" t="s">
        <v>2772</v>
      </c>
      <c r="C33" s="139"/>
      <c r="D33" s="139"/>
      <c r="E33" s="293"/>
    </row>
    <row r="34" spans="1:5">
      <c r="A34" s="139"/>
      <c r="B34" s="142" t="s">
        <v>2773</v>
      </c>
      <c r="C34" s="139" t="s">
        <v>124</v>
      </c>
      <c r="D34" s="433" t="s">
        <v>2774</v>
      </c>
      <c r="E34" s="293"/>
    </row>
    <row r="35" spans="1:5" ht="46.8">
      <c r="A35" s="139" t="s">
        <v>2775</v>
      </c>
      <c r="B35" s="142" t="s">
        <v>2776</v>
      </c>
      <c r="C35" s="139"/>
      <c r="D35" s="139" t="s">
        <v>164</v>
      </c>
      <c r="E35" s="293"/>
    </row>
    <row r="36" spans="1:5" ht="62.4">
      <c r="A36" s="139" t="s">
        <v>2777</v>
      </c>
      <c r="B36" s="142" t="s">
        <v>2778</v>
      </c>
      <c r="C36" s="139"/>
      <c r="D36" s="192" t="s">
        <v>2779</v>
      </c>
      <c r="E36" s="293"/>
    </row>
    <row r="37" spans="1:5" ht="46.8">
      <c r="A37" s="139"/>
      <c r="B37" s="142"/>
      <c r="C37" s="139"/>
      <c r="D37" s="192" t="s">
        <v>2780</v>
      </c>
      <c r="E37" s="293"/>
    </row>
    <row r="38" spans="1:5" ht="280.8">
      <c r="A38" s="139" t="s">
        <v>2781</v>
      </c>
      <c r="B38" s="142" t="s">
        <v>2782</v>
      </c>
      <c r="C38" s="139"/>
      <c r="D38" s="192" t="s">
        <v>2783</v>
      </c>
      <c r="E38" s="293"/>
    </row>
    <row r="39" spans="1:5" ht="343.2">
      <c r="A39" s="139" t="s">
        <v>2784</v>
      </c>
      <c r="B39" s="142" t="s">
        <v>2785</v>
      </c>
      <c r="C39" s="139"/>
      <c r="D39" s="192" t="s">
        <v>2786</v>
      </c>
      <c r="E39" s="293"/>
    </row>
    <row r="40" spans="1:5" s="597" customFormat="1" ht="234">
      <c r="A40" s="139" t="s">
        <v>2787</v>
      </c>
      <c r="B40" s="142" t="s">
        <v>2788</v>
      </c>
      <c r="C40" s="139"/>
      <c r="D40" s="595" t="s">
        <v>2789</v>
      </c>
      <c r="E40" s="596"/>
    </row>
    <row r="41" spans="1:5" ht="46.8">
      <c r="A41" s="139">
        <v>19</v>
      </c>
      <c r="B41" s="142" t="s">
        <v>391</v>
      </c>
      <c r="C41" s="139"/>
      <c r="D41" s="139" t="s">
        <v>50</v>
      </c>
      <c r="E41" s="293"/>
    </row>
    <row r="42" spans="1:5">
      <c r="A42" s="5" t="s">
        <v>2790</v>
      </c>
      <c r="B42" s="156" t="s">
        <v>393</v>
      </c>
      <c r="C42" s="163"/>
      <c r="D42" s="163" t="s">
        <v>164</v>
      </c>
      <c r="E42" s="293"/>
    </row>
  </sheetData>
  <mergeCells count="1">
    <mergeCell ref="B1:D1"/>
  </mergeCells>
  <printOptions horizontalCentered="1"/>
  <pageMargins left="0.7" right="0.5" top="0.5" bottom="0.5" header="0" footer="0"/>
  <pageSetup paperSize="9" scale="70" fitToHeight="2" orientation="portrait" horizontalDpi="300" verticalDpi="300" r:id="rId1"/>
  <headerFooter>
    <oddFooter>&amp;CPage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DD7AD-FA5B-400D-8B90-5468266D8142}">
  <dimension ref="A1:E80"/>
  <sheetViews>
    <sheetView workbookViewId="0"/>
  </sheetViews>
  <sheetFormatPr defaultColWidth="10.77734375" defaultRowHeight="14.4"/>
  <cols>
    <col min="1" max="1" width="9.77734375" style="530" customWidth="1"/>
    <col min="2" max="2" width="37.77734375" style="530" customWidth="1"/>
    <col min="3" max="3" width="9.88671875" style="530" bestFit="1" customWidth="1"/>
    <col min="4" max="4" width="32.44140625" style="530" bestFit="1" customWidth="1"/>
    <col min="5" max="5" width="15.77734375" style="530" customWidth="1"/>
    <col min="6" max="16384" width="10.77734375" style="530"/>
  </cols>
  <sheetData>
    <row r="1" spans="1:5" s="593" customFormat="1" ht="18">
      <c r="A1" s="528" t="str">
        <f>+'Mục lục'!A18</f>
        <v>V.4.13</v>
      </c>
      <c r="B1" s="700" t="str">
        <f>+'Mục lục'!B18</f>
        <v>Cáp lực 35kV Cu/XLPE/PVC-Fr-1x400mm2, chống cháy</v>
      </c>
      <c r="C1" s="700"/>
      <c r="D1" s="700"/>
    </row>
    <row r="2" spans="1:5" ht="31.2">
      <c r="A2" s="504" t="s">
        <v>4</v>
      </c>
      <c r="B2" s="504" t="s">
        <v>1111</v>
      </c>
      <c r="C2" s="504" t="s">
        <v>285</v>
      </c>
      <c r="D2" s="504" t="s">
        <v>50</v>
      </c>
      <c r="E2" s="504" t="s">
        <v>51</v>
      </c>
    </row>
    <row r="3" spans="1:5" ht="15.6">
      <c r="A3" s="504" t="s">
        <v>444</v>
      </c>
      <c r="B3" s="506" t="s">
        <v>2402</v>
      </c>
      <c r="C3" s="531"/>
      <c r="D3" s="531"/>
      <c r="E3" s="504"/>
    </row>
    <row r="4" spans="1:5" ht="15.6">
      <c r="A4" s="508">
        <v>1</v>
      </c>
      <c r="B4" s="509" t="s">
        <v>52</v>
      </c>
      <c r="C4" s="531"/>
      <c r="D4" s="508" t="s">
        <v>1197</v>
      </c>
      <c r="E4" s="510"/>
    </row>
    <row r="5" spans="1:5" ht="16.8">
      <c r="A5" s="508">
        <v>2</v>
      </c>
      <c r="B5" s="509" t="s">
        <v>1279</v>
      </c>
      <c r="C5" s="511"/>
      <c r="D5" s="508" t="s">
        <v>1197</v>
      </c>
      <c r="E5" s="510"/>
    </row>
    <row r="6" spans="1:5" ht="16.2" customHeight="1">
      <c r="A6" s="508">
        <v>3</v>
      </c>
      <c r="B6" s="509" t="s">
        <v>54</v>
      </c>
      <c r="C6" s="531"/>
      <c r="D6" s="508" t="s">
        <v>1197</v>
      </c>
      <c r="E6" s="510"/>
    </row>
    <row r="7" spans="1:5" s="505" customFormat="1" ht="15.6">
      <c r="A7" s="508"/>
      <c r="B7" s="509" t="s">
        <v>2521</v>
      </c>
      <c r="C7" s="507"/>
      <c r="D7" s="508" t="s">
        <v>2732</v>
      </c>
      <c r="E7" s="510"/>
    </row>
    <row r="8" spans="1:5" ht="15.6">
      <c r="A8" s="508">
        <v>4</v>
      </c>
      <c r="B8" s="509" t="s">
        <v>2403</v>
      </c>
      <c r="C8" s="531"/>
      <c r="D8" s="508" t="s">
        <v>2404</v>
      </c>
      <c r="E8" s="510"/>
    </row>
    <row r="9" spans="1:5" ht="15.6">
      <c r="A9" s="508">
        <v>5</v>
      </c>
      <c r="B9" s="509" t="s">
        <v>2405</v>
      </c>
      <c r="C9" s="508" t="s">
        <v>2406</v>
      </c>
      <c r="D9" s="508" t="s">
        <v>2515</v>
      </c>
      <c r="E9" s="510"/>
    </row>
    <row r="10" spans="1:5" ht="15.6">
      <c r="A10" s="508">
        <v>6</v>
      </c>
      <c r="B10" s="509" t="s">
        <v>2408</v>
      </c>
      <c r="C10" s="508" t="s">
        <v>74</v>
      </c>
      <c r="D10" s="508" t="s">
        <v>2733</v>
      </c>
      <c r="E10" s="510"/>
    </row>
    <row r="11" spans="1:5" ht="15.6">
      <c r="A11" s="508">
        <v>7</v>
      </c>
      <c r="B11" s="509" t="s">
        <v>2410</v>
      </c>
      <c r="C11" s="508" t="s">
        <v>2411</v>
      </c>
      <c r="D11" s="508" t="s">
        <v>843</v>
      </c>
      <c r="E11" s="510"/>
    </row>
    <row r="12" spans="1:5" ht="15.6">
      <c r="A12" s="508">
        <v>8</v>
      </c>
      <c r="B12" s="509" t="s">
        <v>2412</v>
      </c>
      <c r="C12" s="508" t="s">
        <v>126</v>
      </c>
      <c r="D12" s="508" t="s">
        <v>843</v>
      </c>
      <c r="E12" s="510"/>
    </row>
    <row r="13" spans="1:5" ht="31.2">
      <c r="A13" s="508">
        <v>9</v>
      </c>
      <c r="B13" s="509" t="s">
        <v>2413</v>
      </c>
      <c r="C13" s="508" t="s">
        <v>126</v>
      </c>
      <c r="D13" s="508" t="s">
        <v>843</v>
      </c>
      <c r="E13" s="510"/>
    </row>
    <row r="14" spans="1:5" ht="15.6">
      <c r="A14" s="508">
        <v>10</v>
      </c>
      <c r="B14" s="509" t="s">
        <v>2414</v>
      </c>
      <c r="C14" s="531"/>
      <c r="D14" s="508" t="s">
        <v>2415</v>
      </c>
      <c r="E14" s="510"/>
    </row>
    <row r="15" spans="1:5" ht="15.6">
      <c r="A15" s="508">
        <v>11</v>
      </c>
      <c r="B15" s="509" t="s">
        <v>2416</v>
      </c>
      <c r="C15" s="508" t="s">
        <v>126</v>
      </c>
      <c r="D15" s="508">
        <v>8.8000000000000007</v>
      </c>
      <c r="E15" s="510"/>
    </row>
    <row r="16" spans="1:5" ht="31.2">
      <c r="A16" s="508">
        <v>12</v>
      </c>
      <c r="B16" s="509" t="s">
        <v>2417</v>
      </c>
      <c r="C16" s="508" t="s">
        <v>126</v>
      </c>
      <c r="D16" s="508" t="s">
        <v>843</v>
      </c>
      <c r="E16" s="510"/>
    </row>
    <row r="17" spans="1:5" ht="18.600000000000001">
      <c r="A17" s="508">
        <v>13</v>
      </c>
      <c r="B17" s="509" t="s">
        <v>2418</v>
      </c>
      <c r="C17" s="508" t="s">
        <v>2419</v>
      </c>
      <c r="D17" s="594">
        <v>0.127</v>
      </c>
      <c r="E17" s="510"/>
    </row>
    <row r="18" spans="1:5" ht="15.6">
      <c r="A18" s="508"/>
      <c r="B18" s="509" t="s">
        <v>2420</v>
      </c>
      <c r="C18" s="508" t="s">
        <v>98</v>
      </c>
      <c r="D18" s="508" t="s">
        <v>843</v>
      </c>
      <c r="E18" s="510"/>
    </row>
    <row r="19" spans="1:5" ht="31.2">
      <c r="A19" s="508">
        <v>15</v>
      </c>
      <c r="B19" s="509" t="s">
        <v>2421</v>
      </c>
      <c r="C19" s="531"/>
      <c r="D19" s="508" t="s">
        <v>2422</v>
      </c>
      <c r="E19" s="510"/>
    </row>
    <row r="20" spans="1:5" ht="31.2">
      <c r="A20" s="508">
        <v>16</v>
      </c>
      <c r="B20" s="509" t="s">
        <v>2423</v>
      </c>
      <c r="C20" s="508" t="s">
        <v>126</v>
      </c>
      <c r="D20" s="508" t="s">
        <v>843</v>
      </c>
      <c r="E20" s="510"/>
    </row>
    <row r="21" spans="1:5" ht="15.6">
      <c r="A21" s="508">
        <v>17</v>
      </c>
      <c r="B21" s="509" t="s">
        <v>2424</v>
      </c>
      <c r="C21" s="508" t="s">
        <v>126</v>
      </c>
      <c r="D21" s="508" t="s">
        <v>843</v>
      </c>
      <c r="E21" s="510"/>
    </row>
    <row r="22" spans="1:5" ht="31.2">
      <c r="A22" s="508">
        <v>18</v>
      </c>
      <c r="B22" s="509" t="s">
        <v>2425</v>
      </c>
      <c r="C22" s="512" t="s">
        <v>2248</v>
      </c>
      <c r="D22" s="508" t="s">
        <v>2426</v>
      </c>
      <c r="E22" s="510"/>
    </row>
    <row r="23" spans="1:5" ht="78">
      <c r="A23" s="508">
        <v>19</v>
      </c>
      <c r="B23" s="509" t="s">
        <v>2427</v>
      </c>
      <c r="C23" s="508" t="s">
        <v>78</v>
      </c>
      <c r="D23" s="509" t="s">
        <v>2428</v>
      </c>
      <c r="E23" s="510"/>
    </row>
    <row r="24" spans="1:5" ht="34.200000000000003">
      <c r="A24" s="508">
        <v>20</v>
      </c>
      <c r="B24" s="509" t="s">
        <v>2429</v>
      </c>
      <c r="C24" s="508" t="s">
        <v>2430</v>
      </c>
      <c r="D24" s="508" t="s">
        <v>843</v>
      </c>
      <c r="E24" s="510"/>
    </row>
    <row r="25" spans="1:5" ht="15.6">
      <c r="A25" s="508">
        <v>21</v>
      </c>
      <c r="B25" s="509" t="s">
        <v>2431</v>
      </c>
      <c r="C25" s="508" t="s">
        <v>2432</v>
      </c>
      <c r="D25" s="508" t="s">
        <v>843</v>
      </c>
      <c r="E25" s="510"/>
    </row>
    <row r="26" spans="1:5" ht="15.6">
      <c r="A26" s="508">
        <v>22</v>
      </c>
      <c r="B26" s="509" t="s">
        <v>2433</v>
      </c>
      <c r="C26" s="508" t="s">
        <v>2430</v>
      </c>
      <c r="D26" s="508" t="s">
        <v>843</v>
      </c>
      <c r="E26" s="510"/>
    </row>
    <row r="27" spans="1:5" ht="15.6">
      <c r="A27" s="508">
        <v>23</v>
      </c>
      <c r="B27" s="509" t="s">
        <v>2434</v>
      </c>
      <c r="C27" s="508" t="s">
        <v>2435</v>
      </c>
      <c r="D27" s="508" t="s">
        <v>843</v>
      </c>
      <c r="E27" s="510"/>
    </row>
    <row r="28" spans="1:5" ht="15.6">
      <c r="A28" s="508">
        <v>24</v>
      </c>
      <c r="B28" s="509" t="s">
        <v>2436</v>
      </c>
      <c r="C28" s="508" t="s">
        <v>2437</v>
      </c>
      <c r="D28" s="508" t="s">
        <v>843</v>
      </c>
      <c r="E28" s="510"/>
    </row>
    <row r="29" spans="1:5" ht="15.6">
      <c r="A29" s="508">
        <v>25</v>
      </c>
      <c r="B29" s="509" t="s">
        <v>2438</v>
      </c>
      <c r="C29" s="508" t="s">
        <v>2439</v>
      </c>
      <c r="D29" s="508" t="s">
        <v>2440</v>
      </c>
      <c r="E29" s="510"/>
    </row>
    <row r="30" spans="1:5" ht="15.6">
      <c r="A30" s="508">
        <v>26</v>
      </c>
      <c r="B30" s="509" t="s">
        <v>2441</v>
      </c>
      <c r="C30" s="508" t="s">
        <v>2442</v>
      </c>
      <c r="D30" s="508" t="s">
        <v>843</v>
      </c>
      <c r="E30" s="510"/>
    </row>
    <row r="31" spans="1:5" ht="15.6">
      <c r="A31" s="508">
        <v>27</v>
      </c>
      <c r="B31" s="509" t="s">
        <v>2443</v>
      </c>
      <c r="C31" s="508" t="s">
        <v>2442</v>
      </c>
      <c r="D31" s="508" t="s">
        <v>843</v>
      </c>
      <c r="E31" s="510"/>
    </row>
    <row r="32" spans="1:5" ht="15.6">
      <c r="A32" s="508">
        <v>28</v>
      </c>
      <c r="B32" s="509" t="s">
        <v>2444</v>
      </c>
      <c r="C32" s="508" t="s">
        <v>42</v>
      </c>
      <c r="D32" s="508" t="s">
        <v>843</v>
      </c>
      <c r="E32" s="510"/>
    </row>
    <row r="33" spans="1:5" ht="15.6">
      <c r="A33" s="508">
        <v>29</v>
      </c>
      <c r="B33" s="509" t="s">
        <v>2445</v>
      </c>
      <c r="C33" s="508" t="s">
        <v>42</v>
      </c>
      <c r="D33" s="508">
        <v>500</v>
      </c>
      <c r="E33" s="510"/>
    </row>
    <row r="34" spans="1:5" ht="31.2">
      <c r="A34" s="508">
        <v>30</v>
      </c>
      <c r="B34" s="509" t="s">
        <v>2446</v>
      </c>
      <c r="C34" s="508" t="s">
        <v>42</v>
      </c>
      <c r="D34" s="508">
        <v>2.2000000000000002</v>
      </c>
      <c r="E34" s="510"/>
    </row>
    <row r="35" spans="1:5" ht="15.6">
      <c r="A35" s="508">
        <v>31</v>
      </c>
      <c r="B35" s="509" t="s">
        <v>2447</v>
      </c>
      <c r="C35" s="508" t="s">
        <v>168</v>
      </c>
      <c r="D35" s="508">
        <v>5000</v>
      </c>
      <c r="E35" s="510"/>
    </row>
    <row r="36" spans="1:5" ht="15.6">
      <c r="A36" s="508">
        <v>32</v>
      </c>
      <c r="B36" s="513" t="s">
        <v>2448</v>
      </c>
      <c r="C36" s="531"/>
      <c r="D36" s="531"/>
      <c r="E36" s="510"/>
    </row>
    <row r="37" spans="1:5" ht="31.2">
      <c r="A37" s="508"/>
      <c r="B37" s="509" t="s">
        <v>2449</v>
      </c>
      <c r="C37" s="508" t="s">
        <v>2450</v>
      </c>
      <c r="D37" s="531"/>
      <c r="E37" s="510"/>
    </row>
    <row r="38" spans="1:5" ht="31.2">
      <c r="A38" s="514"/>
      <c r="B38" s="509" t="s">
        <v>2451</v>
      </c>
      <c r="C38" s="531"/>
      <c r="D38" s="508" t="s">
        <v>2452</v>
      </c>
      <c r="E38" s="510"/>
    </row>
    <row r="39" spans="1:5" ht="31.2">
      <c r="A39" s="508"/>
      <c r="B39" s="509" t="s">
        <v>2453</v>
      </c>
      <c r="C39" s="701"/>
      <c r="D39" s="531"/>
      <c r="E39" s="510"/>
    </row>
    <row r="40" spans="1:5" ht="15.6">
      <c r="A40" s="702"/>
      <c r="B40" s="509" t="s">
        <v>2454</v>
      </c>
      <c r="C40" s="701"/>
      <c r="D40" s="508" t="s">
        <v>2455</v>
      </c>
      <c r="E40" s="510"/>
    </row>
    <row r="41" spans="1:5" ht="15.6">
      <c r="A41" s="702"/>
      <c r="B41" s="509" t="s">
        <v>2456</v>
      </c>
      <c r="C41" s="701"/>
      <c r="D41" s="508" t="s">
        <v>2457</v>
      </c>
      <c r="E41" s="510"/>
    </row>
    <row r="42" spans="1:5" ht="34.200000000000003">
      <c r="A42" s="510"/>
      <c r="B42" s="509" t="s">
        <v>2458</v>
      </c>
      <c r="C42" s="531"/>
      <c r="D42" s="508" t="s">
        <v>2459</v>
      </c>
      <c r="E42" s="510"/>
    </row>
    <row r="43" spans="1:5" ht="31.2">
      <c r="A43" s="508"/>
      <c r="B43" s="509" t="s">
        <v>2460</v>
      </c>
      <c r="C43" s="531"/>
      <c r="D43" s="508" t="s">
        <v>2461</v>
      </c>
      <c r="E43" s="510"/>
    </row>
    <row r="44" spans="1:5" ht="15.6">
      <c r="A44" s="508"/>
      <c r="B44" s="509" t="s">
        <v>2462</v>
      </c>
      <c r="C44" s="531"/>
      <c r="D44" s="531"/>
      <c r="E44" s="510"/>
    </row>
    <row r="45" spans="1:5" ht="31.2">
      <c r="A45" s="702"/>
      <c r="B45" s="509" t="s">
        <v>2463</v>
      </c>
      <c r="C45" s="508" t="s">
        <v>2464</v>
      </c>
      <c r="D45" s="508" t="s">
        <v>2465</v>
      </c>
      <c r="E45" s="510"/>
    </row>
    <row r="46" spans="1:5" ht="15.6">
      <c r="A46" s="702"/>
      <c r="B46" s="509" t="s">
        <v>2466</v>
      </c>
      <c r="C46" s="508" t="s">
        <v>98</v>
      </c>
      <c r="D46" s="508" t="s">
        <v>2467</v>
      </c>
      <c r="E46" s="510"/>
    </row>
    <row r="47" spans="1:5" ht="15.6">
      <c r="A47" s="702"/>
      <c r="B47" s="509" t="s">
        <v>2468</v>
      </c>
      <c r="C47" s="508" t="s">
        <v>2464</v>
      </c>
      <c r="D47" s="508" t="s">
        <v>2469</v>
      </c>
      <c r="E47" s="510"/>
    </row>
    <row r="48" spans="1:5" ht="31.2">
      <c r="A48" s="702"/>
      <c r="B48" s="509" t="s">
        <v>2470</v>
      </c>
      <c r="C48" s="508" t="s">
        <v>98</v>
      </c>
      <c r="D48" s="508" t="s">
        <v>2471</v>
      </c>
      <c r="E48" s="510"/>
    </row>
    <row r="49" spans="1:5" ht="15.6">
      <c r="A49" s="702"/>
      <c r="B49" s="509" t="s">
        <v>2472</v>
      </c>
      <c r="C49" s="531"/>
      <c r="D49" s="531"/>
      <c r="E49" s="510"/>
    </row>
    <row r="50" spans="1:5" ht="46.8">
      <c r="A50" s="702"/>
      <c r="B50" s="509" t="s">
        <v>2473</v>
      </c>
      <c r="C50" s="508" t="s">
        <v>98</v>
      </c>
      <c r="D50" s="508" t="s">
        <v>2474</v>
      </c>
      <c r="E50" s="510"/>
    </row>
    <row r="51" spans="1:5" ht="46.8">
      <c r="A51" s="702"/>
      <c r="B51" s="509" t="s">
        <v>2475</v>
      </c>
      <c r="C51" s="508" t="s">
        <v>98</v>
      </c>
      <c r="D51" s="508" t="s">
        <v>2474</v>
      </c>
      <c r="E51" s="510"/>
    </row>
    <row r="52" spans="1:5" ht="31.2">
      <c r="A52" s="702"/>
      <c r="B52" s="509" t="s">
        <v>2476</v>
      </c>
      <c r="C52" s="508" t="s">
        <v>98</v>
      </c>
      <c r="D52" s="508" t="s">
        <v>2477</v>
      </c>
      <c r="E52" s="510"/>
    </row>
    <row r="53" spans="1:5" ht="46.8">
      <c r="A53" s="702"/>
      <c r="B53" s="509" t="s">
        <v>2478</v>
      </c>
      <c r="C53" s="508" t="s">
        <v>98</v>
      </c>
      <c r="D53" s="508" t="s">
        <v>2477</v>
      </c>
      <c r="E53" s="510"/>
    </row>
    <row r="54" spans="1:5" ht="46.8">
      <c r="A54" s="508"/>
      <c r="B54" s="509" t="s">
        <v>2479</v>
      </c>
      <c r="C54" s="508" t="s">
        <v>2480</v>
      </c>
      <c r="D54" s="508" t="s">
        <v>2481</v>
      </c>
      <c r="E54" s="510"/>
    </row>
    <row r="55" spans="1:5" ht="15.75" customHeight="1">
      <c r="A55" s="703"/>
      <c r="B55" s="705" t="s">
        <v>2482</v>
      </c>
      <c r="C55" s="702" t="s">
        <v>98</v>
      </c>
      <c r="D55" s="702" t="s">
        <v>2483</v>
      </c>
      <c r="E55" s="698"/>
    </row>
    <row r="56" spans="1:5" ht="15.75" customHeight="1">
      <c r="A56" s="704"/>
      <c r="B56" s="705"/>
      <c r="C56" s="702"/>
      <c r="D56" s="702"/>
      <c r="E56" s="699"/>
    </row>
    <row r="57" spans="1:5" ht="46.8">
      <c r="A57" s="504"/>
      <c r="B57" s="509" t="s">
        <v>2484</v>
      </c>
      <c r="C57" s="531"/>
      <c r="D57" s="508" t="s">
        <v>2485</v>
      </c>
      <c r="E57" s="510"/>
    </row>
    <row r="58" spans="1:5" ht="31.2">
      <c r="A58" s="508"/>
      <c r="B58" s="509" t="s">
        <v>2486</v>
      </c>
      <c r="C58" s="508" t="s">
        <v>98</v>
      </c>
      <c r="D58" s="508">
        <v>4</v>
      </c>
      <c r="E58" s="510"/>
    </row>
    <row r="59" spans="1:5" ht="15.6">
      <c r="A59" s="515" t="s">
        <v>2487</v>
      </c>
      <c r="B59" s="516" t="s">
        <v>2488</v>
      </c>
      <c r="C59" s="532"/>
      <c r="D59" s="532"/>
      <c r="E59" s="518"/>
    </row>
    <row r="60" spans="1:5" ht="31.2">
      <c r="A60" s="519">
        <v>1</v>
      </c>
      <c r="B60" s="520" t="s">
        <v>2315</v>
      </c>
      <c r="C60" s="532"/>
      <c r="D60" s="519" t="s">
        <v>2489</v>
      </c>
      <c r="E60" s="518"/>
    </row>
    <row r="61" spans="1:5" ht="15.6">
      <c r="A61" s="519">
        <v>2</v>
      </c>
      <c r="B61" s="520" t="s">
        <v>778</v>
      </c>
      <c r="C61" s="532"/>
      <c r="D61" s="519" t="s">
        <v>2490</v>
      </c>
      <c r="E61" s="518"/>
    </row>
    <row r="62" spans="1:5" s="505" customFormat="1" ht="15.6">
      <c r="A62" s="508"/>
      <c r="B62" s="509" t="s">
        <v>2521</v>
      </c>
      <c r="C62" s="507"/>
      <c r="D62" s="508" t="s">
        <v>2732</v>
      </c>
      <c r="E62" s="510"/>
    </row>
    <row r="63" spans="1:5" ht="15.6">
      <c r="A63" s="519">
        <v>3</v>
      </c>
      <c r="B63" s="520" t="s">
        <v>1885</v>
      </c>
      <c r="C63" s="532"/>
      <c r="D63" s="532"/>
      <c r="E63" s="521"/>
    </row>
    <row r="64" spans="1:5" ht="15.6">
      <c r="A64" s="519">
        <v>3</v>
      </c>
      <c r="B64" s="520" t="s">
        <v>1885</v>
      </c>
      <c r="C64" s="532"/>
      <c r="D64" s="532"/>
      <c r="E64" s="521"/>
    </row>
    <row r="65" spans="1:5" ht="15.6">
      <c r="A65" s="519"/>
      <c r="B65" s="520" t="s">
        <v>2491</v>
      </c>
      <c r="C65" s="532"/>
      <c r="D65" s="532"/>
      <c r="E65" s="521"/>
    </row>
    <row r="66" spans="1:5" ht="15.6">
      <c r="A66" s="519"/>
      <c r="B66" s="520" t="s">
        <v>2492</v>
      </c>
      <c r="C66" s="532"/>
      <c r="D66" s="532"/>
      <c r="E66" s="521"/>
    </row>
    <row r="67" spans="1:5" ht="15.6">
      <c r="A67" s="519">
        <v>4</v>
      </c>
      <c r="B67" s="520" t="s">
        <v>56</v>
      </c>
      <c r="C67" s="532"/>
      <c r="D67" s="532"/>
      <c r="E67" s="521"/>
    </row>
    <row r="68" spans="1:5" ht="15.6">
      <c r="A68" s="519">
        <v>5</v>
      </c>
      <c r="B68" s="520" t="s">
        <v>291</v>
      </c>
      <c r="C68" s="534"/>
      <c r="D68" s="519" t="s">
        <v>2734</v>
      </c>
      <c r="E68" s="521"/>
    </row>
    <row r="69" spans="1:5" ht="15.6">
      <c r="A69" s="519"/>
      <c r="B69" s="520" t="s">
        <v>2494</v>
      </c>
      <c r="C69" s="534"/>
      <c r="D69" s="519" t="s">
        <v>2495</v>
      </c>
      <c r="E69" s="521"/>
    </row>
    <row r="70" spans="1:5" ht="15.6">
      <c r="A70" s="519">
        <v>6</v>
      </c>
      <c r="B70" s="520" t="s">
        <v>487</v>
      </c>
      <c r="C70" s="534"/>
      <c r="D70" s="532"/>
      <c r="E70" s="521"/>
    </row>
    <row r="71" spans="1:5" ht="15.6">
      <c r="A71" s="519"/>
      <c r="B71" s="520" t="s">
        <v>2496</v>
      </c>
      <c r="C71" s="519" t="s">
        <v>124</v>
      </c>
      <c r="D71" s="519" t="s">
        <v>1003</v>
      </c>
      <c r="E71" s="521"/>
    </row>
    <row r="72" spans="1:5" ht="15.6">
      <c r="A72" s="519"/>
      <c r="B72" s="520" t="s">
        <v>2497</v>
      </c>
      <c r="C72" s="519" t="s">
        <v>124</v>
      </c>
      <c r="D72" s="139" t="s">
        <v>2735</v>
      </c>
      <c r="E72" s="521"/>
    </row>
    <row r="73" spans="1:5" ht="31.2">
      <c r="A73" s="519">
        <v>7</v>
      </c>
      <c r="B73" s="520" t="s">
        <v>2499</v>
      </c>
      <c r="C73" s="519"/>
      <c r="D73" s="523" t="s">
        <v>2736</v>
      </c>
      <c r="E73" s="521"/>
    </row>
    <row r="74" spans="1:5" ht="15.6">
      <c r="A74" s="519">
        <v>8</v>
      </c>
      <c r="B74" s="520" t="s">
        <v>2501</v>
      </c>
      <c r="C74" s="519" t="s">
        <v>74</v>
      </c>
      <c r="D74" s="523" t="s">
        <v>2737</v>
      </c>
      <c r="E74" s="521"/>
    </row>
    <row r="75" spans="1:5" ht="15.6">
      <c r="A75" s="519">
        <v>9</v>
      </c>
      <c r="B75" s="520" t="s">
        <v>2502</v>
      </c>
      <c r="C75" s="519"/>
      <c r="D75" s="519" t="s">
        <v>2503</v>
      </c>
      <c r="E75" s="521"/>
    </row>
    <row r="76" spans="1:5" ht="78">
      <c r="A76" s="519">
        <v>10</v>
      </c>
      <c r="B76" s="520" t="s">
        <v>2504</v>
      </c>
      <c r="C76" s="519"/>
      <c r="D76" s="519" t="s">
        <v>2505</v>
      </c>
      <c r="E76" s="521"/>
    </row>
    <row r="77" spans="1:5" ht="120.75" customHeight="1">
      <c r="A77" s="519">
        <v>11</v>
      </c>
      <c r="B77" s="520" t="s">
        <v>2506</v>
      </c>
      <c r="C77" s="534"/>
      <c r="D77" s="519" t="s">
        <v>50</v>
      </c>
      <c r="E77" s="521"/>
    </row>
    <row r="78" spans="1:5" ht="68.400000000000006" customHeight="1">
      <c r="A78" s="519">
        <v>12</v>
      </c>
      <c r="B78" s="520" t="s">
        <v>2507</v>
      </c>
      <c r="C78" s="534"/>
      <c r="D78" s="519" t="s">
        <v>50</v>
      </c>
      <c r="E78" s="521"/>
    </row>
    <row r="79" spans="1:5" ht="15.6">
      <c r="A79" s="519">
        <v>13</v>
      </c>
      <c r="B79" s="520" t="s">
        <v>2508</v>
      </c>
      <c r="C79" s="534"/>
      <c r="D79" s="519" t="s">
        <v>2509</v>
      </c>
      <c r="E79" s="521"/>
    </row>
    <row r="80" spans="1:5" s="527" customFormat="1" ht="31.2">
      <c r="A80" s="523">
        <v>14</v>
      </c>
      <c r="B80" s="524" t="s">
        <v>2510</v>
      </c>
      <c r="C80" s="525"/>
      <c r="D80" s="523" t="s">
        <v>50</v>
      </c>
      <c r="E80" s="526"/>
    </row>
  </sheetData>
  <mergeCells count="10">
    <mergeCell ref="E55:E56"/>
    <mergeCell ref="B1:D1"/>
    <mergeCell ref="C39:C41"/>
    <mergeCell ref="A40:A41"/>
    <mergeCell ref="A45:A49"/>
    <mergeCell ref="A50:A53"/>
    <mergeCell ref="A55:A56"/>
    <mergeCell ref="B55:B56"/>
    <mergeCell ref="C55:C56"/>
    <mergeCell ref="D55:D56"/>
  </mergeCells>
  <pageMargins left="0.7" right="0.7" top="0.75" bottom="0.75" header="0.3" footer="0.3"/>
  <pageSetup paperSize="9" scale="8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5BE2-A8EA-4C10-AE09-CBC42AC7D279}">
  <dimension ref="A1:E58"/>
  <sheetViews>
    <sheetView workbookViewId="0">
      <selection activeCell="L21" sqref="L21"/>
    </sheetView>
  </sheetViews>
  <sheetFormatPr defaultColWidth="8.77734375" defaultRowHeight="14.4"/>
  <cols>
    <col min="1" max="1" width="8.77734375" customWidth="1"/>
    <col min="2" max="2" width="29.77734375" customWidth="1"/>
    <col min="3" max="3" width="8.6640625" bestFit="1" customWidth="1"/>
    <col min="4" max="4" width="29.109375" customWidth="1"/>
    <col min="5" max="5" width="15.33203125" customWidth="1"/>
  </cols>
  <sheetData>
    <row r="1" spans="1:5" ht="16.8">
      <c r="A1" s="280" t="str">
        <f>+'Mục lục'!A17</f>
        <v>V.4.5</v>
      </c>
      <c r="B1" s="706" t="str">
        <f>+'Mục lục'!B17</f>
        <v>Máy biến áp tự dùng 100kVA - 35/0,4kV</v>
      </c>
      <c r="C1" s="706"/>
      <c r="D1" s="706"/>
      <c r="E1" s="706"/>
    </row>
    <row r="3" spans="1:5" ht="31.2">
      <c r="A3" s="84" t="s">
        <v>4</v>
      </c>
      <c r="B3" s="84" t="s">
        <v>317</v>
      </c>
      <c r="C3" s="84" t="s">
        <v>285</v>
      </c>
      <c r="D3" s="84" t="s">
        <v>50</v>
      </c>
      <c r="E3" s="153" t="s">
        <v>51</v>
      </c>
    </row>
    <row r="4" spans="1:5" ht="15.6">
      <c r="A4" s="707">
        <v>1</v>
      </c>
      <c r="B4" s="281" t="s">
        <v>897</v>
      </c>
      <c r="C4" s="708"/>
      <c r="D4" s="66" t="s">
        <v>875</v>
      </c>
      <c r="E4" s="66"/>
    </row>
    <row r="5" spans="1:5" ht="15.6">
      <c r="A5" s="707"/>
      <c r="B5" s="281" t="s">
        <v>55</v>
      </c>
      <c r="C5" s="708"/>
      <c r="D5" s="66" t="s">
        <v>875</v>
      </c>
      <c r="E5" s="66"/>
    </row>
    <row r="6" spans="1:5" ht="15.6">
      <c r="A6" s="707"/>
      <c r="B6" s="281" t="s">
        <v>898</v>
      </c>
      <c r="C6" s="708"/>
      <c r="D6" s="66" t="s">
        <v>985</v>
      </c>
      <c r="E6" s="66"/>
    </row>
    <row r="7" spans="1:5" ht="15.6">
      <c r="A7" s="66"/>
      <c r="B7" s="281" t="s">
        <v>900</v>
      </c>
      <c r="C7" s="281"/>
      <c r="D7" s="139" t="s">
        <v>986</v>
      </c>
      <c r="E7" s="66"/>
    </row>
    <row r="8" spans="1:5" ht="15.6">
      <c r="A8" s="66">
        <v>2</v>
      </c>
      <c r="B8" s="281" t="s">
        <v>902</v>
      </c>
      <c r="C8" s="281"/>
      <c r="D8" s="66"/>
      <c r="E8" s="66"/>
    </row>
    <row r="9" spans="1:5" ht="15.6">
      <c r="A9" s="66">
        <v>3</v>
      </c>
      <c r="B9" s="281" t="s">
        <v>903</v>
      </c>
      <c r="C9" s="281"/>
      <c r="D9" s="66"/>
      <c r="E9" s="66"/>
    </row>
    <row r="10" spans="1:5" ht="15.6">
      <c r="A10" s="66">
        <v>4</v>
      </c>
      <c r="B10" s="281" t="s">
        <v>233</v>
      </c>
      <c r="C10" s="66" t="s">
        <v>81</v>
      </c>
      <c r="D10" s="66">
        <v>50</v>
      </c>
      <c r="E10" s="66"/>
    </row>
    <row r="11" spans="1:5" ht="15.6">
      <c r="A11" s="66">
        <v>5</v>
      </c>
      <c r="B11" s="281" t="s">
        <v>904</v>
      </c>
      <c r="C11" s="66" t="s">
        <v>905</v>
      </c>
      <c r="D11" s="66">
        <v>100</v>
      </c>
      <c r="E11" s="66"/>
    </row>
    <row r="12" spans="1:5" ht="15.6">
      <c r="A12" s="66">
        <v>6</v>
      </c>
      <c r="B12" s="281" t="s">
        <v>906</v>
      </c>
      <c r="C12" s="66" t="s">
        <v>74</v>
      </c>
      <c r="D12" s="66" t="s">
        <v>526</v>
      </c>
      <c r="E12" s="66"/>
    </row>
    <row r="13" spans="1:5" ht="31.2">
      <c r="A13" s="66"/>
      <c r="B13" s="281" t="s">
        <v>907</v>
      </c>
      <c r="C13" s="66" t="s">
        <v>74</v>
      </c>
      <c r="D13" s="66" t="s">
        <v>987</v>
      </c>
      <c r="E13" s="66"/>
    </row>
    <row r="14" spans="1:5" ht="15.6">
      <c r="A14" s="66">
        <v>7</v>
      </c>
      <c r="B14" s="281" t="s">
        <v>908</v>
      </c>
      <c r="C14" s="66" t="s">
        <v>74</v>
      </c>
      <c r="D14" s="66" t="s">
        <v>909</v>
      </c>
      <c r="E14" s="66"/>
    </row>
    <row r="15" spans="1:5" ht="15.6">
      <c r="A15" s="66">
        <v>8</v>
      </c>
      <c r="B15" s="281" t="s">
        <v>910</v>
      </c>
      <c r="C15" s="281"/>
      <c r="D15" s="66" t="s">
        <v>911</v>
      </c>
      <c r="E15" s="66"/>
    </row>
    <row r="16" spans="1:5" ht="15.6">
      <c r="A16" s="66">
        <v>9</v>
      </c>
      <c r="B16" s="281" t="s">
        <v>782</v>
      </c>
      <c r="C16" s="281"/>
      <c r="D16" s="66" t="s">
        <v>3257</v>
      </c>
      <c r="E16" s="66"/>
    </row>
    <row r="17" spans="1:5" ht="15.6">
      <c r="A17" s="66">
        <v>10</v>
      </c>
      <c r="B17" s="281" t="s">
        <v>913</v>
      </c>
      <c r="C17" s="281"/>
      <c r="D17" s="66" t="s">
        <v>914</v>
      </c>
      <c r="E17" s="66"/>
    </row>
    <row r="18" spans="1:5" ht="15.6">
      <c r="A18" s="66">
        <v>11</v>
      </c>
      <c r="B18" s="281" t="s">
        <v>915</v>
      </c>
      <c r="C18" s="281"/>
      <c r="D18" s="88" t="s">
        <v>916</v>
      </c>
      <c r="E18" s="88"/>
    </row>
    <row r="19" spans="1:5" ht="15.6">
      <c r="A19" s="66">
        <v>12</v>
      </c>
      <c r="B19" s="281" t="s">
        <v>917</v>
      </c>
      <c r="C19" s="281"/>
      <c r="D19" s="66">
        <v>5</v>
      </c>
      <c r="E19" s="66"/>
    </row>
    <row r="20" spans="1:5" ht="31.2">
      <c r="A20" s="66">
        <v>13</v>
      </c>
      <c r="B20" s="281" t="s">
        <v>918</v>
      </c>
      <c r="C20" s="281"/>
      <c r="D20" s="66" t="s">
        <v>919</v>
      </c>
      <c r="E20" s="66"/>
    </row>
    <row r="21" spans="1:5" ht="15.6">
      <c r="A21" s="66">
        <v>14</v>
      </c>
      <c r="B21" s="281" t="s">
        <v>920</v>
      </c>
      <c r="C21" s="281"/>
      <c r="D21" s="89">
        <v>0.02</v>
      </c>
      <c r="E21" s="89"/>
    </row>
    <row r="22" spans="1:5" ht="15.6">
      <c r="A22" s="66">
        <v>15</v>
      </c>
      <c r="B22" s="281" t="s">
        <v>921</v>
      </c>
      <c r="C22" s="66" t="s">
        <v>922</v>
      </c>
      <c r="D22" s="66">
        <v>205</v>
      </c>
      <c r="E22" s="66"/>
    </row>
    <row r="23" spans="1:5" ht="15.6">
      <c r="A23" s="66">
        <v>16</v>
      </c>
      <c r="B23" s="281" t="s">
        <v>923</v>
      </c>
      <c r="C23" s="66" t="s">
        <v>922</v>
      </c>
      <c r="D23" s="66">
        <v>1258</v>
      </c>
      <c r="E23" s="66"/>
    </row>
    <row r="24" spans="1:5" ht="15.6">
      <c r="A24" s="66">
        <v>17</v>
      </c>
      <c r="B24" s="281" t="s">
        <v>924</v>
      </c>
      <c r="C24" s="66" t="s">
        <v>166</v>
      </c>
      <c r="D24" s="66">
        <v>52</v>
      </c>
      <c r="E24" s="66"/>
    </row>
    <row r="25" spans="1:5" ht="15.6">
      <c r="A25" s="66">
        <v>18</v>
      </c>
      <c r="B25" s="281" t="s">
        <v>925</v>
      </c>
      <c r="C25" s="281"/>
      <c r="D25" s="66" t="s">
        <v>926</v>
      </c>
      <c r="E25" s="66"/>
    </row>
    <row r="26" spans="1:5" s="75" customFormat="1" ht="15.6">
      <c r="A26" s="66">
        <v>19</v>
      </c>
      <c r="B26" s="142" t="s">
        <v>927</v>
      </c>
      <c r="C26" s="139" t="s">
        <v>124</v>
      </c>
      <c r="D26" s="139" t="s">
        <v>2735</v>
      </c>
      <c r="E26" s="139"/>
    </row>
    <row r="27" spans="1:5" s="75" customFormat="1" ht="15.6">
      <c r="A27" s="139">
        <v>20</v>
      </c>
      <c r="B27" s="142" t="s">
        <v>929</v>
      </c>
      <c r="C27" s="139" t="s">
        <v>74</v>
      </c>
      <c r="D27" s="139">
        <v>80</v>
      </c>
      <c r="E27" s="139"/>
    </row>
    <row r="28" spans="1:5" s="75" customFormat="1" ht="15.6">
      <c r="A28" s="139">
        <v>21</v>
      </c>
      <c r="B28" s="142" t="s">
        <v>930</v>
      </c>
      <c r="C28" s="139" t="s">
        <v>74</v>
      </c>
      <c r="D28" s="139">
        <v>190</v>
      </c>
      <c r="E28" s="139"/>
    </row>
    <row r="29" spans="1:5" s="75" customFormat="1" ht="15.6">
      <c r="A29" s="139">
        <v>22</v>
      </c>
      <c r="B29" s="142" t="s">
        <v>931</v>
      </c>
      <c r="C29" s="139" t="s">
        <v>74</v>
      </c>
      <c r="D29" s="139">
        <v>3</v>
      </c>
      <c r="E29" s="139"/>
    </row>
    <row r="30" spans="1:5" s="75" customFormat="1" ht="15.6">
      <c r="A30" s="139">
        <v>23</v>
      </c>
      <c r="B30" s="142" t="s">
        <v>932</v>
      </c>
      <c r="C30" s="139" t="s">
        <v>933</v>
      </c>
      <c r="D30" s="139">
        <v>120</v>
      </c>
      <c r="E30" s="139"/>
    </row>
    <row r="31" spans="1:5" s="75" customFormat="1" ht="18.600000000000001">
      <c r="A31" s="139">
        <v>24</v>
      </c>
      <c r="B31" s="142" t="s">
        <v>934</v>
      </c>
      <c r="C31" s="284" t="s">
        <v>935</v>
      </c>
      <c r="D31" s="139" t="s">
        <v>988</v>
      </c>
      <c r="E31" s="139"/>
    </row>
    <row r="32" spans="1:5" s="75" customFormat="1" ht="18.600000000000001">
      <c r="A32" s="139">
        <v>25</v>
      </c>
      <c r="B32" s="142" t="s">
        <v>937</v>
      </c>
      <c r="C32" s="284" t="s">
        <v>935</v>
      </c>
      <c r="D32" s="139" t="s">
        <v>989</v>
      </c>
      <c r="E32" s="139"/>
    </row>
    <row r="33" spans="1:5" s="75" customFormat="1" ht="18.600000000000001">
      <c r="A33" s="139">
        <v>26</v>
      </c>
      <c r="B33" s="142" t="s">
        <v>939</v>
      </c>
      <c r="C33" s="284" t="s">
        <v>935</v>
      </c>
      <c r="D33" s="139">
        <v>40</v>
      </c>
      <c r="E33" s="139"/>
    </row>
    <row r="34" spans="1:5" s="75" customFormat="1" ht="18.600000000000001">
      <c r="A34" s="139">
        <v>27</v>
      </c>
      <c r="B34" s="142" t="s">
        <v>940</v>
      </c>
      <c r="C34" s="284" t="s">
        <v>935</v>
      </c>
      <c r="D34" s="139">
        <v>0</v>
      </c>
      <c r="E34" s="139"/>
    </row>
    <row r="35" spans="1:5" s="75" customFormat="1" ht="15.6">
      <c r="A35" s="66">
        <v>28</v>
      </c>
      <c r="B35" s="142" t="s">
        <v>941</v>
      </c>
      <c r="C35" s="142"/>
      <c r="D35" s="139" t="s">
        <v>875</v>
      </c>
      <c r="E35" s="139"/>
    </row>
    <row r="36" spans="1:5" s="75" customFormat="1" ht="31.2">
      <c r="A36" s="66">
        <v>29</v>
      </c>
      <c r="B36" s="142" t="s">
        <v>942</v>
      </c>
      <c r="C36" s="139" t="s">
        <v>126</v>
      </c>
      <c r="D36" s="139" t="s">
        <v>875</v>
      </c>
      <c r="E36" s="139"/>
    </row>
    <row r="37" spans="1:5" s="75" customFormat="1" ht="15.6">
      <c r="A37" s="66">
        <v>30</v>
      </c>
      <c r="B37" s="142" t="s">
        <v>943</v>
      </c>
      <c r="C37" s="139"/>
      <c r="D37" s="683" t="s">
        <v>875</v>
      </c>
      <c r="E37" s="139"/>
    </row>
    <row r="38" spans="1:5" s="75" customFormat="1" ht="15.6">
      <c r="A38" s="66">
        <v>31</v>
      </c>
      <c r="B38" s="142" t="s">
        <v>944</v>
      </c>
      <c r="C38" s="139" t="s">
        <v>168</v>
      </c>
      <c r="D38" s="683"/>
      <c r="E38" s="139"/>
    </row>
    <row r="39" spans="1:5" s="75" customFormat="1" ht="15.6">
      <c r="A39" s="66">
        <v>32</v>
      </c>
      <c r="B39" s="142" t="s">
        <v>945</v>
      </c>
      <c r="C39" s="139" t="s">
        <v>168</v>
      </c>
      <c r="D39" s="683"/>
      <c r="E39" s="139"/>
    </row>
    <row r="40" spans="1:5" s="289" customFormat="1" ht="18">
      <c r="A40" s="285"/>
      <c r="B40" s="286" t="s">
        <v>949</v>
      </c>
      <c r="C40" s="287"/>
      <c r="D40" s="287"/>
      <c r="E40" s="288"/>
    </row>
    <row r="41" spans="1:5" s="289" customFormat="1" ht="18">
      <c r="A41" s="66">
        <v>1</v>
      </c>
      <c r="B41" s="86" t="s">
        <v>950</v>
      </c>
      <c r="C41" s="66"/>
      <c r="D41" s="66" t="s">
        <v>53</v>
      </c>
      <c r="E41" s="281"/>
    </row>
    <row r="42" spans="1:5" s="289" customFormat="1" ht="18">
      <c r="A42" s="66">
        <v>2</v>
      </c>
      <c r="B42" s="86" t="s">
        <v>56</v>
      </c>
      <c r="C42" s="66"/>
      <c r="D42" s="66" t="s">
        <v>951</v>
      </c>
      <c r="E42" s="281"/>
    </row>
    <row r="43" spans="1:5" s="289" customFormat="1" ht="18.600000000000001">
      <c r="A43" s="66">
        <v>3</v>
      </c>
      <c r="B43" s="86" t="s">
        <v>952</v>
      </c>
      <c r="C43" s="66" t="s">
        <v>953</v>
      </c>
      <c r="D43" s="66" t="s">
        <v>954</v>
      </c>
      <c r="E43" s="281"/>
    </row>
    <row r="44" spans="1:5" s="289" customFormat="1" ht="31.2">
      <c r="A44" s="66">
        <v>4</v>
      </c>
      <c r="B44" s="86" t="s">
        <v>955</v>
      </c>
      <c r="C44" s="66"/>
      <c r="D44" s="66" t="s">
        <v>956</v>
      </c>
      <c r="E44" s="281"/>
    </row>
    <row r="45" spans="1:5" s="289" customFormat="1" ht="18.600000000000001">
      <c r="A45" s="66">
        <v>5</v>
      </c>
      <c r="B45" s="86" t="s">
        <v>957</v>
      </c>
      <c r="C45" s="66" t="s">
        <v>958</v>
      </c>
      <c r="D45" s="66">
        <v>135</v>
      </c>
      <c r="E45" s="281"/>
    </row>
    <row r="46" spans="1:5" s="289" customFormat="1" ht="18">
      <c r="A46" s="66">
        <v>6</v>
      </c>
      <c r="B46" s="86" t="s">
        <v>959</v>
      </c>
      <c r="C46" s="66" t="s">
        <v>960</v>
      </c>
      <c r="D46" s="66" t="s">
        <v>961</v>
      </c>
      <c r="E46" s="281"/>
    </row>
    <row r="47" spans="1:5" s="289" customFormat="1" ht="18">
      <c r="A47" s="66">
        <v>7</v>
      </c>
      <c r="B47" s="86" t="s">
        <v>962</v>
      </c>
      <c r="C47" s="66"/>
      <c r="D47" s="66"/>
      <c r="E47" s="281"/>
    </row>
    <row r="48" spans="1:5" s="289" customFormat="1" ht="18">
      <c r="A48" s="66">
        <v>8</v>
      </c>
      <c r="B48" s="86" t="s">
        <v>963</v>
      </c>
      <c r="C48" s="66" t="s">
        <v>74</v>
      </c>
      <c r="D48" s="66" t="s">
        <v>964</v>
      </c>
      <c r="E48" s="281"/>
    </row>
    <row r="49" spans="1:5" s="289" customFormat="1" ht="18">
      <c r="A49" s="66">
        <v>9</v>
      </c>
      <c r="B49" s="86" t="s">
        <v>965</v>
      </c>
      <c r="C49" s="66" t="s">
        <v>74</v>
      </c>
      <c r="D49" s="66" t="s">
        <v>966</v>
      </c>
      <c r="E49" s="281"/>
    </row>
    <row r="50" spans="1:5" s="289" customFormat="1" ht="31.2">
      <c r="A50" s="66">
        <v>10</v>
      </c>
      <c r="B50" s="86" t="s">
        <v>967</v>
      </c>
      <c r="C50" s="66" t="s">
        <v>968</v>
      </c>
      <c r="D50" s="66" t="s">
        <v>969</v>
      </c>
      <c r="E50" s="281"/>
    </row>
    <row r="51" spans="1:5" s="289" customFormat="1" ht="18.600000000000001">
      <c r="A51" s="66">
        <v>11</v>
      </c>
      <c r="B51" s="86" t="s">
        <v>970</v>
      </c>
      <c r="C51" s="66" t="s">
        <v>971</v>
      </c>
      <c r="D51" s="66" t="s">
        <v>972</v>
      </c>
      <c r="E51" s="281"/>
    </row>
    <row r="52" spans="1:5" s="289" customFormat="1" ht="31.2">
      <c r="A52" s="66">
        <v>12</v>
      </c>
      <c r="B52" s="86" t="s">
        <v>973</v>
      </c>
      <c r="C52" s="66" t="s">
        <v>974</v>
      </c>
      <c r="D52" s="66" t="s">
        <v>975</v>
      </c>
      <c r="E52" s="281"/>
    </row>
    <row r="53" spans="1:5" s="289" customFormat="1" ht="18">
      <c r="A53" s="66">
        <v>13</v>
      </c>
      <c r="B53" s="86" t="s">
        <v>976</v>
      </c>
      <c r="C53" s="66"/>
      <c r="D53" s="66" t="s">
        <v>977</v>
      </c>
      <c r="E53" s="281"/>
    </row>
    <row r="54" spans="1:5" s="289" customFormat="1" ht="34.200000000000003">
      <c r="A54" s="66">
        <v>14</v>
      </c>
      <c r="B54" s="86" t="s">
        <v>978</v>
      </c>
      <c r="C54" s="66" t="s">
        <v>98</v>
      </c>
      <c r="D54" s="66">
        <v>0.5</v>
      </c>
      <c r="E54" s="281"/>
    </row>
    <row r="55" spans="1:5" s="289" customFormat="1" ht="18">
      <c r="A55" s="66">
        <v>15</v>
      </c>
      <c r="B55" s="86" t="s">
        <v>979</v>
      </c>
      <c r="C55" s="66"/>
      <c r="D55" s="66"/>
      <c r="E55" s="281"/>
    </row>
    <row r="56" spans="1:5" s="289" customFormat="1" ht="18">
      <c r="A56" s="66">
        <v>16</v>
      </c>
      <c r="B56" s="290" t="s">
        <v>980</v>
      </c>
      <c r="C56" s="66" t="s">
        <v>98</v>
      </c>
      <c r="D56" s="66">
        <v>0.01</v>
      </c>
      <c r="E56" s="281"/>
    </row>
    <row r="57" spans="1:5" s="289" customFormat="1" ht="31.2">
      <c r="A57" s="66">
        <v>17</v>
      </c>
      <c r="B57" s="290" t="s">
        <v>981</v>
      </c>
      <c r="C57" s="66" t="s">
        <v>982</v>
      </c>
      <c r="D57" s="66">
        <v>0.1</v>
      </c>
      <c r="E57" s="281"/>
    </row>
    <row r="58" spans="1:5" s="289" customFormat="1" ht="31.2">
      <c r="A58" s="66">
        <v>18</v>
      </c>
      <c r="B58" s="86" t="s">
        <v>983</v>
      </c>
      <c r="C58" s="66"/>
      <c r="D58" s="66" t="s">
        <v>3258</v>
      </c>
      <c r="E58" s="281"/>
    </row>
  </sheetData>
  <mergeCells count="4">
    <mergeCell ref="B1:E1"/>
    <mergeCell ref="A4:A6"/>
    <mergeCell ref="C4:C6"/>
    <mergeCell ref="D37:D39"/>
  </mergeCells>
  <pageMargins left="0.7" right="0.7" top="0.75" bottom="0.75" header="0.3" footer="0.3"/>
  <pageSetup paperSize="9" scale="80" orientation="portrait" r:id="rId1"/>
  <headerFooter>
    <oddFoote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EA6B8-9323-4B4E-A605-EC98EFC59AB7}">
  <dimension ref="A1:G322"/>
  <sheetViews>
    <sheetView topLeftCell="A137" workbookViewId="0">
      <selection activeCell="K118" sqref="K118"/>
    </sheetView>
  </sheetViews>
  <sheetFormatPr defaultColWidth="8.77734375" defaultRowHeight="15.6"/>
  <cols>
    <col min="1" max="1" width="7.21875" style="18" customWidth="1"/>
    <col min="2" max="2" width="39.21875" style="18" customWidth="1"/>
    <col min="3" max="3" width="8.21875" style="28" bestFit="1" customWidth="1"/>
    <col min="4" max="4" width="26.109375" style="28" customWidth="1"/>
    <col min="5" max="5" width="9.21875" style="18" bestFit="1" customWidth="1"/>
    <col min="6" max="6" width="33.21875" style="18" hidden="1" customWidth="1"/>
    <col min="7" max="7" width="38.21875" style="18" hidden="1" customWidth="1"/>
    <col min="8" max="256" width="8.77734375" style="18"/>
    <col min="257" max="257" width="12.77734375" style="18" customWidth="1"/>
    <col min="258" max="258" width="39.21875" style="18" customWidth="1"/>
    <col min="259" max="259" width="11.21875" style="18" customWidth="1"/>
    <col min="260" max="260" width="34.21875" style="18" customWidth="1"/>
    <col min="261" max="261" width="16.21875" style="18" customWidth="1"/>
    <col min="262" max="512" width="8.77734375" style="18"/>
    <col min="513" max="513" width="12.77734375" style="18" customWidth="1"/>
    <col min="514" max="514" width="39.21875" style="18" customWidth="1"/>
    <col min="515" max="515" width="11.21875" style="18" customWidth="1"/>
    <col min="516" max="516" width="34.21875" style="18" customWidth="1"/>
    <col min="517" max="517" width="16.21875" style="18" customWidth="1"/>
    <col min="518" max="768" width="8.77734375" style="18"/>
    <col min="769" max="769" width="12.77734375" style="18" customWidth="1"/>
    <col min="770" max="770" width="39.21875" style="18" customWidth="1"/>
    <col min="771" max="771" width="11.21875" style="18" customWidth="1"/>
    <col min="772" max="772" width="34.21875" style="18" customWidth="1"/>
    <col min="773" max="773" width="16.21875" style="18" customWidth="1"/>
    <col min="774" max="1024" width="8.77734375" style="18"/>
    <col min="1025" max="1025" width="12.77734375" style="18" customWidth="1"/>
    <col min="1026" max="1026" width="39.21875" style="18" customWidth="1"/>
    <col min="1027" max="1027" width="11.21875" style="18" customWidth="1"/>
    <col min="1028" max="1028" width="34.21875" style="18" customWidth="1"/>
    <col min="1029" max="1029" width="16.21875" style="18" customWidth="1"/>
    <col min="1030" max="1280" width="8.77734375" style="18"/>
    <col min="1281" max="1281" width="12.77734375" style="18" customWidth="1"/>
    <col min="1282" max="1282" width="39.21875" style="18" customWidth="1"/>
    <col min="1283" max="1283" width="11.21875" style="18" customWidth="1"/>
    <col min="1284" max="1284" width="34.21875" style="18" customWidth="1"/>
    <col min="1285" max="1285" width="16.21875" style="18" customWidth="1"/>
    <col min="1286" max="1536" width="8.77734375" style="18"/>
    <col min="1537" max="1537" width="12.77734375" style="18" customWidth="1"/>
    <col min="1538" max="1538" width="39.21875" style="18" customWidth="1"/>
    <col min="1539" max="1539" width="11.21875" style="18" customWidth="1"/>
    <col min="1540" max="1540" width="34.21875" style="18" customWidth="1"/>
    <col min="1541" max="1541" width="16.21875" style="18" customWidth="1"/>
    <col min="1542" max="1792" width="8.77734375" style="18"/>
    <col min="1793" max="1793" width="12.77734375" style="18" customWidth="1"/>
    <col min="1794" max="1794" width="39.21875" style="18" customWidth="1"/>
    <col min="1795" max="1795" width="11.21875" style="18" customWidth="1"/>
    <col min="1796" max="1796" width="34.21875" style="18" customWidth="1"/>
    <col min="1797" max="1797" width="16.21875" style="18" customWidth="1"/>
    <col min="1798" max="2048" width="8.77734375" style="18"/>
    <col min="2049" max="2049" width="12.77734375" style="18" customWidth="1"/>
    <col min="2050" max="2050" width="39.21875" style="18" customWidth="1"/>
    <col min="2051" max="2051" width="11.21875" style="18" customWidth="1"/>
    <col min="2052" max="2052" width="34.21875" style="18" customWidth="1"/>
    <col min="2053" max="2053" width="16.21875" style="18" customWidth="1"/>
    <col min="2054" max="2304" width="8.77734375" style="18"/>
    <col min="2305" max="2305" width="12.77734375" style="18" customWidth="1"/>
    <col min="2306" max="2306" width="39.21875" style="18" customWidth="1"/>
    <col min="2307" max="2307" width="11.21875" style="18" customWidth="1"/>
    <col min="2308" max="2308" width="34.21875" style="18" customWidth="1"/>
    <col min="2309" max="2309" width="16.21875" style="18" customWidth="1"/>
    <col min="2310" max="2560" width="8.77734375" style="18"/>
    <col min="2561" max="2561" width="12.77734375" style="18" customWidth="1"/>
    <col min="2562" max="2562" width="39.21875" style="18" customWidth="1"/>
    <col min="2563" max="2563" width="11.21875" style="18" customWidth="1"/>
    <col min="2564" max="2564" width="34.21875" style="18" customWidth="1"/>
    <col min="2565" max="2565" width="16.21875" style="18" customWidth="1"/>
    <col min="2566" max="2816" width="8.77734375" style="18"/>
    <col min="2817" max="2817" width="12.77734375" style="18" customWidth="1"/>
    <col min="2818" max="2818" width="39.21875" style="18" customWidth="1"/>
    <col min="2819" max="2819" width="11.21875" style="18" customWidth="1"/>
    <col min="2820" max="2820" width="34.21875" style="18" customWidth="1"/>
    <col min="2821" max="2821" width="16.21875" style="18" customWidth="1"/>
    <col min="2822" max="3072" width="8.77734375" style="18"/>
    <col min="3073" max="3073" width="12.77734375" style="18" customWidth="1"/>
    <col min="3074" max="3074" width="39.21875" style="18" customWidth="1"/>
    <col min="3075" max="3075" width="11.21875" style="18" customWidth="1"/>
    <col min="3076" max="3076" width="34.21875" style="18" customWidth="1"/>
    <col min="3077" max="3077" width="16.21875" style="18" customWidth="1"/>
    <col min="3078" max="3328" width="8.77734375" style="18"/>
    <col min="3329" max="3329" width="12.77734375" style="18" customWidth="1"/>
    <col min="3330" max="3330" width="39.21875" style="18" customWidth="1"/>
    <col min="3331" max="3331" width="11.21875" style="18" customWidth="1"/>
    <col min="3332" max="3332" width="34.21875" style="18" customWidth="1"/>
    <col min="3333" max="3333" width="16.21875" style="18" customWidth="1"/>
    <col min="3334" max="3584" width="8.77734375" style="18"/>
    <col min="3585" max="3585" width="12.77734375" style="18" customWidth="1"/>
    <col min="3586" max="3586" width="39.21875" style="18" customWidth="1"/>
    <col min="3587" max="3587" width="11.21875" style="18" customWidth="1"/>
    <col min="3588" max="3588" width="34.21875" style="18" customWidth="1"/>
    <col min="3589" max="3589" width="16.21875" style="18" customWidth="1"/>
    <col min="3590" max="3840" width="8.77734375" style="18"/>
    <col min="3841" max="3841" width="12.77734375" style="18" customWidth="1"/>
    <col min="3842" max="3842" width="39.21875" style="18" customWidth="1"/>
    <col min="3843" max="3843" width="11.21875" style="18" customWidth="1"/>
    <col min="3844" max="3844" width="34.21875" style="18" customWidth="1"/>
    <col min="3845" max="3845" width="16.21875" style="18" customWidth="1"/>
    <col min="3846" max="4096" width="8.77734375" style="18"/>
    <col min="4097" max="4097" width="12.77734375" style="18" customWidth="1"/>
    <col min="4098" max="4098" width="39.21875" style="18" customWidth="1"/>
    <col min="4099" max="4099" width="11.21875" style="18" customWidth="1"/>
    <col min="4100" max="4100" width="34.21875" style="18" customWidth="1"/>
    <col min="4101" max="4101" width="16.21875" style="18" customWidth="1"/>
    <col min="4102" max="4352" width="8.77734375" style="18"/>
    <col min="4353" max="4353" width="12.77734375" style="18" customWidth="1"/>
    <col min="4354" max="4354" width="39.21875" style="18" customWidth="1"/>
    <col min="4355" max="4355" width="11.21875" style="18" customWidth="1"/>
    <col min="4356" max="4356" width="34.21875" style="18" customWidth="1"/>
    <col min="4357" max="4357" width="16.21875" style="18" customWidth="1"/>
    <col min="4358" max="4608" width="8.77734375" style="18"/>
    <col min="4609" max="4609" width="12.77734375" style="18" customWidth="1"/>
    <col min="4610" max="4610" width="39.21875" style="18" customWidth="1"/>
    <col min="4611" max="4611" width="11.21875" style="18" customWidth="1"/>
    <col min="4612" max="4612" width="34.21875" style="18" customWidth="1"/>
    <col min="4613" max="4613" width="16.21875" style="18" customWidth="1"/>
    <col min="4614" max="4864" width="8.77734375" style="18"/>
    <col min="4865" max="4865" width="12.77734375" style="18" customWidth="1"/>
    <col min="4866" max="4866" width="39.21875" style="18" customWidth="1"/>
    <col min="4867" max="4867" width="11.21875" style="18" customWidth="1"/>
    <col min="4868" max="4868" width="34.21875" style="18" customWidth="1"/>
    <col min="4869" max="4869" width="16.21875" style="18" customWidth="1"/>
    <col min="4870" max="5120" width="8.77734375" style="18"/>
    <col min="5121" max="5121" width="12.77734375" style="18" customWidth="1"/>
    <col min="5122" max="5122" width="39.21875" style="18" customWidth="1"/>
    <col min="5123" max="5123" width="11.21875" style="18" customWidth="1"/>
    <col min="5124" max="5124" width="34.21875" style="18" customWidth="1"/>
    <col min="5125" max="5125" width="16.21875" style="18" customWidth="1"/>
    <col min="5126" max="5376" width="8.77734375" style="18"/>
    <col min="5377" max="5377" width="12.77734375" style="18" customWidth="1"/>
    <col min="5378" max="5378" width="39.21875" style="18" customWidth="1"/>
    <col min="5379" max="5379" width="11.21875" style="18" customWidth="1"/>
    <col min="5380" max="5380" width="34.21875" style="18" customWidth="1"/>
    <col min="5381" max="5381" width="16.21875" style="18" customWidth="1"/>
    <col min="5382" max="5632" width="8.77734375" style="18"/>
    <col min="5633" max="5633" width="12.77734375" style="18" customWidth="1"/>
    <col min="5634" max="5634" width="39.21875" style="18" customWidth="1"/>
    <col min="5635" max="5635" width="11.21875" style="18" customWidth="1"/>
    <col min="5636" max="5636" width="34.21875" style="18" customWidth="1"/>
    <col min="5637" max="5637" width="16.21875" style="18" customWidth="1"/>
    <col min="5638" max="5888" width="8.77734375" style="18"/>
    <col min="5889" max="5889" width="12.77734375" style="18" customWidth="1"/>
    <col min="5890" max="5890" width="39.21875" style="18" customWidth="1"/>
    <col min="5891" max="5891" width="11.21875" style="18" customWidth="1"/>
    <col min="5892" max="5892" width="34.21875" style="18" customWidth="1"/>
    <col min="5893" max="5893" width="16.21875" style="18" customWidth="1"/>
    <col min="5894" max="6144" width="8.77734375" style="18"/>
    <col min="6145" max="6145" width="12.77734375" style="18" customWidth="1"/>
    <col min="6146" max="6146" width="39.21875" style="18" customWidth="1"/>
    <col min="6147" max="6147" width="11.21875" style="18" customWidth="1"/>
    <col min="6148" max="6148" width="34.21875" style="18" customWidth="1"/>
    <col min="6149" max="6149" width="16.21875" style="18" customWidth="1"/>
    <col min="6150" max="6400" width="8.77734375" style="18"/>
    <col min="6401" max="6401" width="12.77734375" style="18" customWidth="1"/>
    <col min="6402" max="6402" width="39.21875" style="18" customWidth="1"/>
    <col min="6403" max="6403" width="11.21875" style="18" customWidth="1"/>
    <col min="6404" max="6404" width="34.21875" style="18" customWidth="1"/>
    <col min="6405" max="6405" width="16.21875" style="18" customWidth="1"/>
    <col min="6406" max="6656" width="8.77734375" style="18"/>
    <col min="6657" max="6657" width="12.77734375" style="18" customWidth="1"/>
    <col min="6658" max="6658" width="39.21875" style="18" customWidth="1"/>
    <col min="6659" max="6659" width="11.21875" style="18" customWidth="1"/>
    <col min="6660" max="6660" width="34.21875" style="18" customWidth="1"/>
    <col min="6661" max="6661" width="16.21875" style="18" customWidth="1"/>
    <col min="6662" max="6912" width="8.77734375" style="18"/>
    <col min="6913" max="6913" width="12.77734375" style="18" customWidth="1"/>
    <col min="6914" max="6914" width="39.21875" style="18" customWidth="1"/>
    <col min="6915" max="6915" width="11.21875" style="18" customWidth="1"/>
    <col min="6916" max="6916" width="34.21875" style="18" customWidth="1"/>
    <col min="6917" max="6917" width="16.21875" style="18" customWidth="1"/>
    <col min="6918" max="7168" width="8.77734375" style="18"/>
    <col min="7169" max="7169" width="12.77734375" style="18" customWidth="1"/>
    <col min="7170" max="7170" width="39.21875" style="18" customWidth="1"/>
    <col min="7171" max="7171" width="11.21875" style="18" customWidth="1"/>
    <col min="7172" max="7172" width="34.21875" style="18" customWidth="1"/>
    <col min="7173" max="7173" width="16.21875" style="18" customWidth="1"/>
    <col min="7174" max="7424" width="8.77734375" style="18"/>
    <col min="7425" max="7425" width="12.77734375" style="18" customWidth="1"/>
    <col min="7426" max="7426" width="39.21875" style="18" customWidth="1"/>
    <col min="7427" max="7427" width="11.21875" style="18" customWidth="1"/>
    <col min="7428" max="7428" width="34.21875" style="18" customWidth="1"/>
    <col min="7429" max="7429" width="16.21875" style="18" customWidth="1"/>
    <col min="7430" max="7680" width="8.77734375" style="18"/>
    <col min="7681" max="7681" width="12.77734375" style="18" customWidth="1"/>
    <col min="7682" max="7682" width="39.21875" style="18" customWidth="1"/>
    <col min="7683" max="7683" width="11.21875" style="18" customWidth="1"/>
    <col min="7684" max="7684" width="34.21875" style="18" customWidth="1"/>
    <col min="7685" max="7685" width="16.21875" style="18" customWidth="1"/>
    <col min="7686" max="7936" width="8.77734375" style="18"/>
    <col min="7937" max="7937" width="12.77734375" style="18" customWidth="1"/>
    <col min="7938" max="7938" width="39.21875" style="18" customWidth="1"/>
    <col min="7939" max="7939" width="11.21875" style="18" customWidth="1"/>
    <col min="7940" max="7940" width="34.21875" style="18" customWidth="1"/>
    <col min="7941" max="7941" width="16.21875" style="18" customWidth="1"/>
    <col min="7942" max="8192" width="8.77734375" style="18"/>
    <col min="8193" max="8193" width="12.77734375" style="18" customWidth="1"/>
    <col min="8194" max="8194" width="39.21875" style="18" customWidth="1"/>
    <col min="8195" max="8195" width="11.21875" style="18" customWidth="1"/>
    <col min="8196" max="8196" width="34.21875" style="18" customWidth="1"/>
    <col min="8197" max="8197" width="16.21875" style="18" customWidth="1"/>
    <col min="8198" max="8448" width="8.77734375" style="18"/>
    <col min="8449" max="8449" width="12.77734375" style="18" customWidth="1"/>
    <col min="8450" max="8450" width="39.21875" style="18" customWidth="1"/>
    <col min="8451" max="8451" width="11.21875" style="18" customWidth="1"/>
    <col min="8452" max="8452" width="34.21875" style="18" customWidth="1"/>
    <col min="8453" max="8453" width="16.21875" style="18" customWidth="1"/>
    <col min="8454" max="8704" width="8.77734375" style="18"/>
    <col min="8705" max="8705" width="12.77734375" style="18" customWidth="1"/>
    <col min="8706" max="8706" width="39.21875" style="18" customWidth="1"/>
    <col min="8707" max="8707" width="11.21875" style="18" customWidth="1"/>
    <col min="8708" max="8708" width="34.21875" style="18" customWidth="1"/>
    <col min="8709" max="8709" width="16.21875" style="18" customWidth="1"/>
    <col min="8710" max="8960" width="8.77734375" style="18"/>
    <col min="8961" max="8961" width="12.77734375" style="18" customWidth="1"/>
    <col min="8962" max="8962" width="39.21875" style="18" customWidth="1"/>
    <col min="8963" max="8963" width="11.21875" style="18" customWidth="1"/>
    <col min="8964" max="8964" width="34.21875" style="18" customWidth="1"/>
    <col min="8965" max="8965" width="16.21875" style="18" customWidth="1"/>
    <col min="8966" max="9216" width="8.77734375" style="18"/>
    <col min="9217" max="9217" width="12.77734375" style="18" customWidth="1"/>
    <col min="9218" max="9218" width="39.21875" style="18" customWidth="1"/>
    <col min="9219" max="9219" width="11.21875" style="18" customWidth="1"/>
    <col min="9220" max="9220" width="34.21875" style="18" customWidth="1"/>
    <col min="9221" max="9221" width="16.21875" style="18" customWidth="1"/>
    <col min="9222" max="9472" width="8.77734375" style="18"/>
    <col min="9473" max="9473" width="12.77734375" style="18" customWidth="1"/>
    <col min="9474" max="9474" width="39.21875" style="18" customWidth="1"/>
    <col min="9475" max="9475" width="11.21875" style="18" customWidth="1"/>
    <col min="9476" max="9476" width="34.21875" style="18" customWidth="1"/>
    <col min="9477" max="9477" width="16.21875" style="18" customWidth="1"/>
    <col min="9478" max="9728" width="8.77734375" style="18"/>
    <col min="9729" max="9729" width="12.77734375" style="18" customWidth="1"/>
    <col min="9730" max="9730" width="39.21875" style="18" customWidth="1"/>
    <col min="9731" max="9731" width="11.21875" style="18" customWidth="1"/>
    <col min="9732" max="9732" width="34.21875" style="18" customWidth="1"/>
    <col min="9733" max="9733" width="16.21875" style="18" customWidth="1"/>
    <col min="9734" max="9984" width="8.77734375" style="18"/>
    <col min="9985" max="9985" width="12.77734375" style="18" customWidth="1"/>
    <col min="9986" max="9986" width="39.21875" style="18" customWidth="1"/>
    <col min="9987" max="9987" width="11.21875" style="18" customWidth="1"/>
    <col min="9988" max="9988" width="34.21875" style="18" customWidth="1"/>
    <col min="9989" max="9989" width="16.21875" style="18" customWidth="1"/>
    <col min="9990" max="10240" width="8.77734375" style="18"/>
    <col min="10241" max="10241" width="12.77734375" style="18" customWidth="1"/>
    <col min="10242" max="10242" width="39.21875" style="18" customWidth="1"/>
    <col min="10243" max="10243" width="11.21875" style="18" customWidth="1"/>
    <col min="10244" max="10244" width="34.21875" style="18" customWidth="1"/>
    <col min="10245" max="10245" width="16.21875" style="18" customWidth="1"/>
    <col min="10246" max="10496" width="8.77734375" style="18"/>
    <col min="10497" max="10497" width="12.77734375" style="18" customWidth="1"/>
    <col min="10498" max="10498" width="39.21875" style="18" customWidth="1"/>
    <col min="10499" max="10499" width="11.21875" style="18" customWidth="1"/>
    <col min="10500" max="10500" width="34.21875" style="18" customWidth="1"/>
    <col min="10501" max="10501" width="16.21875" style="18" customWidth="1"/>
    <col min="10502" max="10752" width="8.77734375" style="18"/>
    <col min="10753" max="10753" width="12.77734375" style="18" customWidth="1"/>
    <col min="10754" max="10754" width="39.21875" style="18" customWidth="1"/>
    <col min="10755" max="10755" width="11.21875" style="18" customWidth="1"/>
    <col min="10756" max="10756" width="34.21875" style="18" customWidth="1"/>
    <col min="10757" max="10757" width="16.21875" style="18" customWidth="1"/>
    <col min="10758" max="11008" width="8.77734375" style="18"/>
    <col min="11009" max="11009" width="12.77734375" style="18" customWidth="1"/>
    <col min="11010" max="11010" width="39.21875" style="18" customWidth="1"/>
    <col min="11011" max="11011" width="11.21875" style="18" customWidth="1"/>
    <col min="11012" max="11012" width="34.21875" style="18" customWidth="1"/>
    <col min="11013" max="11013" width="16.21875" style="18" customWidth="1"/>
    <col min="11014" max="11264" width="8.77734375" style="18"/>
    <col min="11265" max="11265" width="12.77734375" style="18" customWidth="1"/>
    <col min="11266" max="11266" width="39.21875" style="18" customWidth="1"/>
    <col min="11267" max="11267" width="11.21875" style="18" customWidth="1"/>
    <col min="11268" max="11268" width="34.21875" style="18" customWidth="1"/>
    <col min="11269" max="11269" width="16.21875" style="18" customWidth="1"/>
    <col min="11270" max="11520" width="8.77734375" style="18"/>
    <col min="11521" max="11521" width="12.77734375" style="18" customWidth="1"/>
    <col min="11522" max="11522" width="39.21875" style="18" customWidth="1"/>
    <col min="11523" max="11523" width="11.21875" style="18" customWidth="1"/>
    <col min="11524" max="11524" width="34.21875" style="18" customWidth="1"/>
    <col min="11525" max="11525" width="16.21875" style="18" customWidth="1"/>
    <col min="11526" max="11776" width="8.77734375" style="18"/>
    <col min="11777" max="11777" width="12.77734375" style="18" customWidth="1"/>
    <col min="11778" max="11778" width="39.21875" style="18" customWidth="1"/>
    <col min="11779" max="11779" width="11.21875" style="18" customWidth="1"/>
    <col min="11780" max="11780" width="34.21875" style="18" customWidth="1"/>
    <col min="11781" max="11781" width="16.21875" style="18" customWidth="1"/>
    <col min="11782" max="12032" width="8.77734375" style="18"/>
    <col min="12033" max="12033" width="12.77734375" style="18" customWidth="1"/>
    <col min="12034" max="12034" width="39.21875" style="18" customWidth="1"/>
    <col min="12035" max="12035" width="11.21875" style="18" customWidth="1"/>
    <col min="12036" max="12036" width="34.21875" style="18" customWidth="1"/>
    <col min="12037" max="12037" width="16.21875" style="18" customWidth="1"/>
    <col min="12038" max="12288" width="8.77734375" style="18"/>
    <col min="12289" max="12289" width="12.77734375" style="18" customWidth="1"/>
    <col min="12290" max="12290" width="39.21875" style="18" customWidth="1"/>
    <col min="12291" max="12291" width="11.21875" style="18" customWidth="1"/>
    <col min="12292" max="12292" width="34.21875" style="18" customWidth="1"/>
    <col min="12293" max="12293" width="16.21875" style="18" customWidth="1"/>
    <col min="12294" max="12544" width="8.77734375" style="18"/>
    <col min="12545" max="12545" width="12.77734375" style="18" customWidth="1"/>
    <col min="12546" max="12546" width="39.21875" style="18" customWidth="1"/>
    <col min="12547" max="12547" width="11.21875" style="18" customWidth="1"/>
    <col min="12548" max="12548" width="34.21875" style="18" customWidth="1"/>
    <col min="12549" max="12549" width="16.21875" style="18" customWidth="1"/>
    <col min="12550" max="12800" width="8.77734375" style="18"/>
    <col min="12801" max="12801" width="12.77734375" style="18" customWidth="1"/>
    <col min="12802" max="12802" width="39.21875" style="18" customWidth="1"/>
    <col min="12803" max="12803" width="11.21875" style="18" customWidth="1"/>
    <col min="12804" max="12804" width="34.21875" style="18" customWidth="1"/>
    <col min="12805" max="12805" width="16.21875" style="18" customWidth="1"/>
    <col min="12806" max="13056" width="8.77734375" style="18"/>
    <col min="13057" max="13057" width="12.77734375" style="18" customWidth="1"/>
    <col min="13058" max="13058" width="39.21875" style="18" customWidth="1"/>
    <col min="13059" max="13059" width="11.21875" style="18" customWidth="1"/>
    <col min="13060" max="13060" width="34.21875" style="18" customWidth="1"/>
    <col min="13061" max="13061" width="16.21875" style="18" customWidth="1"/>
    <col min="13062" max="13312" width="8.77734375" style="18"/>
    <col min="13313" max="13313" width="12.77734375" style="18" customWidth="1"/>
    <col min="13314" max="13314" width="39.21875" style="18" customWidth="1"/>
    <col min="13315" max="13315" width="11.21875" style="18" customWidth="1"/>
    <col min="13316" max="13316" width="34.21875" style="18" customWidth="1"/>
    <col min="13317" max="13317" width="16.21875" style="18" customWidth="1"/>
    <col min="13318" max="13568" width="8.77734375" style="18"/>
    <col min="13569" max="13569" width="12.77734375" style="18" customWidth="1"/>
    <col min="13570" max="13570" width="39.21875" style="18" customWidth="1"/>
    <col min="13571" max="13571" width="11.21875" style="18" customWidth="1"/>
    <col min="13572" max="13572" width="34.21875" style="18" customWidth="1"/>
    <col min="13573" max="13573" width="16.21875" style="18" customWidth="1"/>
    <col min="13574" max="13824" width="8.77734375" style="18"/>
    <col min="13825" max="13825" width="12.77734375" style="18" customWidth="1"/>
    <col min="13826" max="13826" width="39.21875" style="18" customWidth="1"/>
    <col min="13827" max="13827" width="11.21875" style="18" customWidth="1"/>
    <col min="13828" max="13828" width="34.21875" style="18" customWidth="1"/>
    <col min="13829" max="13829" width="16.21875" style="18" customWidth="1"/>
    <col min="13830" max="14080" width="8.77734375" style="18"/>
    <col min="14081" max="14081" width="12.77734375" style="18" customWidth="1"/>
    <col min="14082" max="14082" width="39.21875" style="18" customWidth="1"/>
    <col min="14083" max="14083" width="11.21875" style="18" customWidth="1"/>
    <col min="14084" max="14084" width="34.21875" style="18" customWidth="1"/>
    <col min="14085" max="14085" width="16.21875" style="18" customWidth="1"/>
    <col min="14086" max="14336" width="8.77734375" style="18"/>
    <col min="14337" max="14337" width="12.77734375" style="18" customWidth="1"/>
    <col min="14338" max="14338" width="39.21875" style="18" customWidth="1"/>
    <col min="14339" max="14339" width="11.21875" style="18" customWidth="1"/>
    <col min="14340" max="14340" width="34.21875" style="18" customWidth="1"/>
    <col min="14341" max="14341" width="16.21875" style="18" customWidth="1"/>
    <col min="14342" max="14592" width="8.77734375" style="18"/>
    <col min="14593" max="14593" width="12.77734375" style="18" customWidth="1"/>
    <col min="14594" max="14594" width="39.21875" style="18" customWidth="1"/>
    <col min="14595" max="14595" width="11.21875" style="18" customWidth="1"/>
    <col min="14596" max="14596" width="34.21875" style="18" customWidth="1"/>
    <col min="14597" max="14597" width="16.21875" style="18" customWidth="1"/>
    <col min="14598" max="14848" width="8.77734375" style="18"/>
    <col min="14849" max="14849" width="12.77734375" style="18" customWidth="1"/>
    <col min="14850" max="14850" width="39.21875" style="18" customWidth="1"/>
    <col min="14851" max="14851" width="11.21875" style="18" customWidth="1"/>
    <col min="14852" max="14852" width="34.21875" style="18" customWidth="1"/>
    <col min="14853" max="14853" width="16.21875" style="18" customWidth="1"/>
    <col min="14854" max="15104" width="8.77734375" style="18"/>
    <col min="15105" max="15105" width="12.77734375" style="18" customWidth="1"/>
    <col min="15106" max="15106" width="39.21875" style="18" customWidth="1"/>
    <col min="15107" max="15107" width="11.21875" style="18" customWidth="1"/>
    <col min="15108" max="15108" width="34.21875" style="18" customWidth="1"/>
    <col min="15109" max="15109" width="16.21875" style="18" customWidth="1"/>
    <col min="15110" max="15360" width="8.77734375" style="18"/>
    <col min="15361" max="15361" width="12.77734375" style="18" customWidth="1"/>
    <col min="15362" max="15362" width="39.21875" style="18" customWidth="1"/>
    <col min="15363" max="15363" width="11.21875" style="18" customWidth="1"/>
    <col min="15364" max="15364" width="34.21875" style="18" customWidth="1"/>
    <col min="15365" max="15365" width="16.21875" style="18" customWidth="1"/>
    <col min="15366" max="15616" width="8.77734375" style="18"/>
    <col min="15617" max="15617" width="12.77734375" style="18" customWidth="1"/>
    <col min="15618" max="15618" width="39.21875" style="18" customWidth="1"/>
    <col min="15619" max="15619" width="11.21875" style="18" customWidth="1"/>
    <col min="15620" max="15620" width="34.21875" style="18" customWidth="1"/>
    <col min="15621" max="15621" width="16.21875" style="18" customWidth="1"/>
    <col min="15622" max="15872" width="8.77734375" style="18"/>
    <col min="15873" max="15873" width="12.77734375" style="18" customWidth="1"/>
    <col min="15874" max="15874" width="39.21875" style="18" customWidth="1"/>
    <col min="15875" max="15875" width="11.21875" style="18" customWidth="1"/>
    <col min="15876" max="15876" width="34.21875" style="18" customWidth="1"/>
    <col min="15877" max="15877" width="16.21875" style="18" customWidth="1"/>
    <col min="15878" max="16128" width="8.77734375" style="18"/>
    <col min="16129" max="16129" width="12.77734375" style="18" customWidth="1"/>
    <col min="16130" max="16130" width="39.21875" style="18" customWidth="1"/>
    <col min="16131" max="16131" width="11.21875" style="18" customWidth="1"/>
    <col min="16132" max="16132" width="34.21875" style="18" customWidth="1"/>
    <col min="16133" max="16133" width="16.21875" style="18" customWidth="1"/>
    <col min="16134" max="16384" width="8.77734375" style="18"/>
  </cols>
  <sheetData>
    <row r="1" spans="1:5">
      <c r="A1" s="65" t="str">
        <f>+'Mục lục'!A19</f>
        <v>V.4.6</v>
      </c>
      <c r="B1" s="718" t="s">
        <v>3250</v>
      </c>
      <c r="C1" s="718"/>
      <c r="D1" s="718"/>
      <c r="E1" s="718"/>
    </row>
    <row r="2" spans="1:5" ht="31.2">
      <c r="A2" s="69" t="s">
        <v>4</v>
      </c>
      <c r="B2" s="69" t="s">
        <v>1111</v>
      </c>
      <c r="C2" s="69" t="s">
        <v>285</v>
      </c>
      <c r="D2" s="69" t="s">
        <v>50</v>
      </c>
      <c r="E2" s="381" t="s">
        <v>1107</v>
      </c>
    </row>
    <row r="3" spans="1:5">
      <c r="A3" s="159" t="s">
        <v>444</v>
      </c>
      <c r="B3" s="236" t="s">
        <v>547</v>
      </c>
      <c r="C3" s="163"/>
      <c r="D3" s="163"/>
      <c r="E3" s="69"/>
    </row>
    <row r="4" spans="1:5">
      <c r="A4" s="382" t="s">
        <v>288</v>
      </c>
      <c r="B4" s="237" t="s">
        <v>1113</v>
      </c>
      <c r="C4" s="163"/>
      <c r="D4" s="139" t="s">
        <v>1297</v>
      </c>
      <c r="E4" s="69"/>
    </row>
    <row r="5" spans="1:5" s="51" customFormat="1">
      <c r="A5" s="382" t="s">
        <v>288</v>
      </c>
      <c r="B5" s="237" t="s">
        <v>1471</v>
      </c>
      <c r="C5" s="163"/>
      <c r="D5" s="163" t="s">
        <v>1115</v>
      </c>
      <c r="E5" s="69"/>
    </row>
    <row r="6" spans="1:5" s="51" customFormat="1">
      <c r="A6" s="382" t="s">
        <v>288</v>
      </c>
      <c r="B6" s="237" t="s">
        <v>1472</v>
      </c>
      <c r="C6" s="163"/>
      <c r="D6" s="163" t="s">
        <v>1473</v>
      </c>
      <c r="E6" s="69"/>
    </row>
    <row r="7" spans="1:5" s="51" customFormat="1">
      <c r="A7" s="382" t="s">
        <v>288</v>
      </c>
      <c r="B7" s="237" t="s">
        <v>1474</v>
      </c>
      <c r="C7" s="163"/>
      <c r="D7" s="163"/>
      <c r="E7" s="69"/>
    </row>
    <row r="8" spans="1:5" s="51" customFormat="1">
      <c r="A8" s="382" t="s">
        <v>288</v>
      </c>
      <c r="B8" s="237" t="s">
        <v>575</v>
      </c>
      <c r="C8" s="163"/>
      <c r="D8" s="163" t="s">
        <v>1118</v>
      </c>
      <c r="E8" s="69"/>
    </row>
    <row r="9" spans="1:5" s="51" customFormat="1">
      <c r="A9" s="382" t="s">
        <v>288</v>
      </c>
      <c r="B9" s="237" t="s">
        <v>577</v>
      </c>
      <c r="C9" s="163"/>
      <c r="D9" s="163" t="s">
        <v>1254</v>
      </c>
      <c r="E9" s="69"/>
    </row>
    <row r="10" spans="1:5" s="51" customFormat="1">
      <c r="A10" s="382" t="s">
        <v>288</v>
      </c>
      <c r="B10" s="237" t="s">
        <v>579</v>
      </c>
      <c r="C10" s="163"/>
      <c r="D10" s="163" t="s">
        <v>1254</v>
      </c>
      <c r="E10" s="69"/>
    </row>
    <row r="11" spans="1:5" ht="31.2">
      <c r="A11" s="69" t="s">
        <v>447</v>
      </c>
      <c r="B11" s="600" t="s">
        <v>2806</v>
      </c>
      <c r="C11" s="468"/>
      <c r="D11" s="139" t="s">
        <v>2807</v>
      </c>
      <c r="E11" s="63"/>
    </row>
    <row r="12" spans="1:5" ht="31.2">
      <c r="A12" s="382" t="s">
        <v>288</v>
      </c>
      <c r="B12" s="192" t="s">
        <v>2808</v>
      </c>
      <c r="C12" s="468"/>
      <c r="D12" s="139" t="s">
        <v>2809</v>
      </c>
      <c r="E12" s="63"/>
    </row>
    <row r="13" spans="1:5">
      <c r="A13" s="382" t="s">
        <v>288</v>
      </c>
      <c r="B13" s="192" t="s">
        <v>55</v>
      </c>
      <c r="C13" s="468"/>
      <c r="D13" s="139"/>
      <c r="E13" s="63"/>
    </row>
    <row r="14" spans="1:5">
      <c r="A14" s="382" t="s">
        <v>288</v>
      </c>
      <c r="B14" s="192" t="s">
        <v>594</v>
      </c>
      <c r="C14" s="468"/>
      <c r="D14" s="139" t="s">
        <v>2810</v>
      </c>
      <c r="E14" s="63"/>
    </row>
    <row r="15" spans="1:5">
      <c r="A15" s="382" t="s">
        <v>288</v>
      </c>
      <c r="B15" s="192" t="s">
        <v>2811</v>
      </c>
      <c r="C15" s="468"/>
      <c r="D15" s="139" t="s">
        <v>2812</v>
      </c>
      <c r="E15" s="63"/>
    </row>
    <row r="16" spans="1:5">
      <c r="A16" s="382" t="s">
        <v>288</v>
      </c>
      <c r="B16" s="192" t="s">
        <v>2813</v>
      </c>
      <c r="C16" s="468"/>
      <c r="D16" s="139" t="s">
        <v>2814</v>
      </c>
      <c r="E16" s="63"/>
    </row>
    <row r="17" spans="1:7" ht="16.2" thickBot="1">
      <c r="A17" s="382" t="s">
        <v>288</v>
      </c>
      <c r="B17" s="192" t="s">
        <v>2815</v>
      </c>
      <c r="C17" s="468"/>
      <c r="D17" s="139" t="s">
        <v>667</v>
      </c>
      <c r="E17" s="384"/>
      <c r="F17"/>
      <c r="G17"/>
    </row>
    <row r="18" spans="1:7" ht="31.8" thickBot="1">
      <c r="A18" s="385"/>
      <c r="B18" s="192" t="s">
        <v>2816</v>
      </c>
      <c r="C18" s="468"/>
      <c r="D18" s="192" t="s">
        <v>2817</v>
      </c>
      <c r="E18" s="63"/>
      <c r="F18" s="386"/>
      <c r="G18" s="386"/>
    </row>
    <row r="19" spans="1:7" customFormat="1" ht="31.8" thickBot="1">
      <c r="A19" s="385"/>
      <c r="B19" s="192" t="s">
        <v>2818</v>
      </c>
      <c r="C19" s="468"/>
      <c r="D19" s="595" t="s">
        <v>2817</v>
      </c>
      <c r="E19" s="63"/>
      <c r="F19" s="387"/>
      <c r="G19" s="387"/>
    </row>
    <row r="20" spans="1:7" customFormat="1" ht="47.4" thickBot="1">
      <c r="A20" s="385"/>
      <c r="B20" s="192" t="s">
        <v>2819</v>
      </c>
      <c r="C20" s="468"/>
      <c r="D20" s="595" t="s">
        <v>2820</v>
      </c>
      <c r="E20" s="63"/>
      <c r="F20" s="387"/>
      <c r="G20" s="387"/>
    </row>
    <row r="21" spans="1:7" customFormat="1" ht="47.4" thickBot="1">
      <c r="A21" s="385"/>
      <c r="B21" s="192" t="s">
        <v>2821</v>
      </c>
      <c r="C21" s="468"/>
      <c r="D21" s="192" t="s">
        <v>2820</v>
      </c>
      <c r="E21" s="63"/>
      <c r="F21" s="387"/>
      <c r="G21" s="387"/>
    </row>
    <row r="22" spans="1:7" customFormat="1" ht="125.4" thickBot="1">
      <c r="A22" s="385"/>
      <c r="B22" s="192" t="s">
        <v>2822</v>
      </c>
      <c r="C22" s="468"/>
      <c r="D22" s="192" t="s">
        <v>2823</v>
      </c>
      <c r="E22" s="63"/>
      <c r="F22" s="387"/>
      <c r="G22" s="387"/>
    </row>
    <row r="23" spans="1:7" customFormat="1" ht="16.2" thickBot="1">
      <c r="A23" s="385"/>
      <c r="B23" s="192" t="s">
        <v>2824</v>
      </c>
      <c r="C23" s="468"/>
      <c r="D23" s="139" t="s">
        <v>50</v>
      </c>
      <c r="E23" s="63"/>
      <c r="F23" s="387"/>
      <c r="G23" s="387"/>
    </row>
    <row r="24" spans="1:7" customFormat="1" ht="16.2" thickBot="1">
      <c r="A24" s="385"/>
      <c r="B24" s="192" t="s">
        <v>2825</v>
      </c>
      <c r="C24" s="468"/>
      <c r="D24" s="139" t="s">
        <v>2826</v>
      </c>
      <c r="E24" s="63"/>
      <c r="F24" s="387"/>
      <c r="G24" s="387"/>
    </row>
    <row r="25" spans="1:7" customFormat="1" ht="16.2" thickBot="1">
      <c r="A25" s="385"/>
      <c r="B25" s="192" t="s">
        <v>2827</v>
      </c>
      <c r="C25" s="468"/>
      <c r="D25" s="139" t="s">
        <v>50</v>
      </c>
      <c r="E25" s="63"/>
      <c r="F25" s="387"/>
      <c r="G25" s="387"/>
    </row>
    <row r="26" spans="1:7" customFormat="1">
      <c r="A26" s="716"/>
      <c r="B26" s="192" t="s">
        <v>2828</v>
      </c>
      <c r="C26" s="468"/>
      <c r="D26" s="139"/>
      <c r="E26" s="63"/>
      <c r="F26" s="713"/>
      <c r="G26" s="388"/>
    </row>
    <row r="27" spans="1:7" customFormat="1" ht="31.2">
      <c r="A27" s="719"/>
      <c r="B27" s="595" t="s">
        <v>2829</v>
      </c>
      <c r="C27" s="468"/>
      <c r="D27" s="139" t="s">
        <v>50</v>
      </c>
      <c r="E27" s="63"/>
      <c r="F27" s="714"/>
      <c r="G27" s="388"/>
    </row>
    <row r="28" spans="1:7" customFormat="1" ht="46.8">
      <c r="A28" s="719"/>
      <c r="B28" s="595" t="s">
        <v>2830</v>
      </c>
      <c r="C28" s="468"/>
      <c r="D28" s="139" t="s">
        <v>50</v>
      </c>
      <c r="E28" s="63"/>
      <c r="F28" s="714"/>
      <c r="G28" s="388"/>
    </row>
    <row r="29" spans="1:7" customFormat="1" ht="31.8" thickBot="1">
      <c r="A29" s="717"/>
      <c r="B29" s="595" t="s">
        <v>2831</v>
      </c>
      <c r="C29" s="468"/>
      <c r="D29" s="139" t="s">
        <v>50</v>
      </c>
      <c r="E29" s="63"/>
      <c r="F29" s="715"/>
      <c r="G29" s="389"/>
    </row>
    <row r="30" spans="1:7" customFormat="1" ht="94.2" thickBot="1">
      <c r="A30" s="385"/>
      <c r="B30" s="595" t="s">
        <v>2832</v>
      </c>
      <c r="C30" s="468"/>
      <c r="D30" s="139" t="s">
        <v>50</v>
      </c>
      <c r="E30" s="63"/>
      <c r="F30" s="387"/>
      <c r="G30" s="389"/>
    </row>
    <row r="31" spans="1:7" customFormat="1" ht="46.8">
      <c r="A31" s="716"/>
      <c r="B31" s="595" t="s">
        <v>2833</v>
      </c>
      <c r="C31" s="468"/>
      <c r="D31" s="139" t="s">
        <v>50</v>
      </c>
      <c r="E31" s="63"/>
      <c r="F31" s="713"/>
      <c r="G31" s="388"/>
    </row>
    <row r="32" spans="1:7" customFormat="1" ht="31.2">
      <c r="A32" s="717"/>
      <c r="B32" s="595" t="s">
        <v>2834</v>
      </c>
      <c r="C32" s="468"/>
      <c r="D32" s="139" t="s">
        <v>2809</v>
      </c>
      <c r="E32" s="63"/>
      <c r="F32" s="714"/>
      <c r="G32" s="388"/>
    </row>
    <row r="33" spans="1:7" customFormat="1" ht="47.4" thickBot="1">
      <c r="A33" s="716"/>
      <c r="B33" s="192" t="s">
        <v>2835</v>
      </c>
      <c r="C33" s="468"/>
      <c r="D33" s="139" t="s">
        <v>50</v>
      </c>
      <c r="E33" s="63"/>
      <c r="F33" s="715"/>
      <c r="G33" s="389"/>
    </row>
    <row r="34" spans="1:7" customFormat="1" ht="31.2">
      <c r="A34" s="717"/>
      <c r="B34" s="192" t="s">
        <v>2836</v>
      </c>
      <c r="C34" s="468"/>
      <c r="D34" s="139" t="s">
        <v>50</v>
      </c>
      <c r="E34" s="63"/>
      <c r="F34" s="713"/>
      <c r="G34" s="388"/>
    </row>
    <row r="35" spans="1:7" customFormat="1" ht="31.2">
      <c r="A35" s="385"/>
      <c r="B35" s="192" t="s">
        <v>2837</v>
      </c>
      <c r="C35" s="468"/>
      <c r="D35" s="139" t="s">
        <v>50</v>
      </c>
      <c r="E35" s="63"/>
      <c r="F35" s="714"/>
      <c r="G35" s="388"/>
    </row>
    <row r="36" spans="1:7" customFormat="1" ht="16.2" thickBot="1">
      <c r="A36" s="385"/>
      <c r="B36" s="192" t="s">
        <v>2838</v>
      </c>
      <c r="C36" s="468"/>
      <c r="D36" s="139" t="s">
        <v>50</v>
      </c>
      <c r="E36" s="63"/>
      <c r="F36" s="715"/>
      <c r="G36" s="389"/>
    </row>
    <row r="37" spans="1:7" customFormat="1" ht="31.8" thickBot="1">
      <c r="A37" s="385"/>
      <c r="B37" s="192" t="s">
        <v>2839</v>
      </c>
      <c r="C37" s="468"/>
      <c r="D37" s="139" t="s">
        <v>50</v>
      </c>
      <c r="E37" s="63"/>
      <c r="F37" s="387"/>
      <c r="G37" s="387"/>
    </row>
    <row r="38" spans="1:7" customFormat="1" ht="31.8" thickBot="1">
      <c r="A38" s="385"/>
      <c r="B38" s="192" t="s">
        <v>2840</v>
      </c>
      <c r="C38" s="468"/>
      <c r="D38" s="139" t="s">
        <v>50</v>
      </c>
      <c r="E38" s="63"/>
      <c r="F38" s="387"/>
      <c r="G38" s="387"/>
    </row>
    <row r="39" spans="1:7" customFormat="1" ht="31.8" thickBot="1">
      <c r="A39" s="716"/>
      <c r="B39" s="192" t="s">
        <v>2841</v>
      </c>
      <c r="C39" s="468"/>
      <c r="D39" s="139" t="s">
        <v>50</v>
      </c>
      <c r="E39" s="63"/>
      <c r="F39" s="387"/>
      <c r="G39" s="387"/>
    </row>
    <row r="40" spans="1:7" customFormat="1" ht="31.8" thickBot="1">
      <c r="A40" s="719"/>
      <c r="B40" s="192" t="s">
        <v>2842</v>
      </c>
      <c r="C40" s="468"/>
      <c r="D40" s="139" t="s">
        <v>50</v>
      </c>
      <c r="E40" s="63"/>
      <c r="F40" s="387"/>
      <c r="G40" s="387"/>
    </row>
    <row r="41" spans="1:7" customFormat="1" ht="16.2" thickBot="1">
      <c r="A41" s="717"/>
      <c r="B41" s="192" t="s">
        <v>2843</v>
      </c>
      <c r="C41" s="468"/>
      <c r="D41" s="139" t="s">
        <v>50</v>
      </c>
      <c r="E41" s="63"/>
      <c r="F41" s="387"/>
      <c r="G41" s="387"/>
    </row>
    <row r="42" spans="1:7" customFormat="1" ht="16.2" thickBot="1">
      <c r="A42" s="385"/>
      <c r="B42" s="192" t="s">
        <v>2844</v>
      </c>
      <c r="C42" s="468"/>
      <c r="D42" s="139" t="s">
        <v>2845</v>
      </c>
      <c r="E42" s="63"/>
      <c r="F42" s="387"/>
      <c r="G42" s="387"/>
    </row>
    <row r="43" spans="1:7" customFormat="1" ht="31.8" thickBot="1">
      <c r="A43" s="385"/>
      <c r="B43" s="192" t="s">
        <v>2846</v>
      </c>
      <c r="C43" s="468"/>
      <c r="D43" s="139" t="s">
        <v>2847</v>
      </c>
      <c r="E43" s="63"/>
      <c r="F43" s="387"/>
      <c r="G43" s="387"/>
    </row>
    <row r="44" spans="1:7" customFormat="1" ht="31.8" thickBot="1">
      <c r="A44" s="385"/>
      <c r="B44" s="192" t="s">
        <v>2848</v>
      </c>
      <c r="C44" s="468"/>
      <c r="D44" s="139" t="s">
        <v>50</v>
      </c>
      <c r="E44" s="63"/>
      <c r="F44" s="387"/>
      <c r="G44" s="387"/>
    </row>
    <row r="45" spans="1:7" customFormat="1" ht="47.4" thickBot="1">
      <c r="A45" s="385"/>
      <c r="B45" s="192" t="s">
        <v>2849</v>
      </c>
      <c r="C45" s="468"/>
      <c r="D45" s="139" t="s">
        <v>2850</v>
      </c>
      <c r="E45" s="63"/>
      <c r="F45" s="387"/>
      <c r="G45" s="387"/>
    </row>
    <row r="46" spans="1:7" customFormat="1" ht="31.8" thickBot="1">
      <c r="A46" s="385"/>
      <c r="B46" s="192" t="s">
        <v>2851</v>
      </c>
      <c r="C46" s="468"/>
      <c r="D46" s="139" t="s">
        <v>50</v>
      </c>
      <c r="E46" s="63"/>
      <c r="F46" s="387"/>
      <c r="G46" s="390"/>
    </row>
    <row r="47" spans="1:7" customFormat="1" ht="16.2" thickBot="1">
      <c r="A47" s="385"/>
      <c r="B47" s="192" t="s">
        <v>2852</v>
      </c>
      <c r="C47" s="468"/>
      <c r="D47" s="139" t="s">
        <v>2853</v>
      </c>
      <c r="E47" s="63"/>
      <c r="F47" s="387"/>
      <c r="G47" s="387"/>
    </row>
    <row r="48" spans="1:7" s="51" customFormat="1" hidden="1">
      <c r="A48" s="140"/>
      <c r="B48" s="141" t="s">
        <v>1113</v>
      </c>
      <c r="C48" s="140"/>
      <c r="D48" s="140" t="s">
        <v>1297</v>
      </c>
      <c r="E48" s="63"/>
      <c r="F48"/>
      <c r="G48"/>
    </row>
    <row r="49" spans="1:7" s="51" customFormat="1" hidden="1">
      <c r="A49" s="140"/>
      <c r="B49" s="141" t="s">
        <v>55</v>
      </c>
      <c r="C49" s="140"/>
      <c r="D49" s="140" t="s">
        <v>1297</v>
      </c>
      <c r="E49" s="63"/>
      <c r="F49"/>
      <c r="G49"/>
    </row>
    <row r="50" spans="1:7" s="51" customFormat="1" hidden="1">
      <c r="A50" s="140">
        <v>1</v>
      </c>
      <c r="B50" s="141" t="s">
        <v>656</v>
      </c>
      <c r="C50" s="140"/>
      <c r="D50" s="140" t="s">
        <v>657</v>
      </c>
      <c r="E50" s="63"/>
      <c r="F50"/>
      <c r="G50"/>
    </row>
    <row r="51" spans="1:7" s="51" customFormat="1" ht="31.2" hidden="1">
      <c r="A51" s="140">
        <v>2</v>
      </c>
      <c r="B51" s="141" t="s">
        <v>594</v>
      </c>
      <c r="C51" s="140"/>
      <c r="D51" s="140" t="s">
        <v>734</v>
      </c>
      <c r="E51" s="63"/>
      <c r="F51"/>
      <c r="G51"/>
    </row>
    <row r="52" spans="1:7" s="51" customFormat="1" hidden="1">
      <c r="A52" s="140">
        <v>3</v>
      </c>
      <c r="B52" s="141" t="s">
        <v>658</v>
      </c>
      <c r="C52" s="140"/>
      <c r="D52" s="140" t="s">
        <v>659</v>
      </c>
      <c r="E52" s="63"/>
      <c r="F52"/>
      <c r="G52"/>
    </row>
    <row r="53" spans="1:7" s="51" customFormat="1" hidden="1">
      <c r="A53" s="140">
        <v>4</v>
      </c>
      <c r="B53" s="141" t="s">
        <v>660</v>
      </c>
      <c r="C53" s="140"/>
      <c r="D53" s="140" t="s">
        <v>661</v>
      </c>
      <c r="E53" s="63"/>
      <c r="F53"/>
      <c r="G53"/>
    </row>
    <row r="54" spans="1:7" s="51" customFormat="1" ht="31.2" hidden="1">
      <c r="A54" s="140">
        <v>5</v>
      </c>
      <c r="B54" s="141" t="s">
        <v>662</v>
      </c>
      <c r="C54" s="140"/>
      <c r="D54" s="140" t="s">
        <v>663</v>
      </c>
      <c r="E54" s="63"/>
      <c r="F54"/>
      <c r="G54"/>
    </row>
    <row r="55" spans="1:7" s="51" customFormat="1" hidden="1">
      <c r="A55" s="140">
        <v>6</v>
      </c>
      <c r="B55" s="141" t="s">
        <v>664</v>
      </c>
      <c r="C55" s="140"/>
      <c r="D55" s="140" t="s">
        <v>665</v>
      </c>
      <c r="E55" s="63"/>
      <c r="F55"/>
      <c r="G55"/>
    </row>
    <row r="56" spans="1:7" s="51" customFormat="1" hidden="1">
      <c r="A56" s="140">
        <v>7</v>
      </c>
      <c r="B56" s="141" t="s">
        <v>666</v>
      </c>
      <c r="C56" s="140"/>
      <c r="D56" s="140" t="s">
        <v>667</v>
      </c>
      <c r="E56" s="63"/>
      <c r="F56"/>
      <c r="G56"/>
    </row>
    <row r="57" spans="1:7" s="51" customFormat="1" hidden="1">
      <c r="A57" s="140"/>
      <c r="B57" s="70" t="s">
        <v>668</v>
      </c>
      <c r="C57" s="395"/>
      <c r="D57" s="395"/>
      <c r="E57" s="396"/>
      <c r="F57"/>
      <c r="G57"/>
    </row>
    <row r="58" spans="1:7" s="51" customFormat="1" hidden="1">
      <c r="A58" s="140">
        <v>8</v>
      </c>
      <c r="B58" s="141" t="s">
        <v>669</v>
      </c>
      <c r="C58" s="395"/>
      <c r="D58" s="395"/>
      <c r="E58" s="396"/>
      <c r="F58" s="77" t="s">
        <v>1119</v>
      </c>
      <c r="G58" s="77" t="s">
        <v>1572</v>
      </c>
    </row>
    <row r="59" spans="1:7" s="51" customFormat="1" ht="46.8" hidden="1">
      <c r="A59" s="382" t="s">
        <v>288</v>
      </c>
      <c r="B59" s="141" t="s">
        <v>670</v>
      </c>
      <c r="C59" s="395"/>
      <c r="D59" s="720" t="s">
        <v>1573</v>
      </c>
      <c r="E59" s="396"/>
      <c r="F59" s="140" t="s">
        <v>671</v>
      </c>
      <c r="G59" s="140" t="s">
        <v>1573</v>
      </c>
    </row>
    <row r="60" spans="1:7" s="51" customFormat="1" hidden="1">
      <c r="A60" s="382" t="s">
        <v>288</v>
      </c>
      <c r="B60" s="141" t="s">
        <v>672</v>
      </c>
      <c r="C60" s="395"/>
      <c r="D60" s="721"/>
      <c r="E60" s="396"/>
      <c r="F60"/>
      <c r="G60"/>
    </row>
    <row r="61" spans="1:7" s="51" customFormat="1" hidden="1">
      <c r="A61" s="382" t="s">
        <v>288</v>
      </c>
      <c r="B61" s="141" t="s">
        <v>1574</v>
      </c>
      <c r="C61" s="140"/>
      <c r="D61" s="721"/>
      <c r="E61" s="63"/>
      <c r="F61"/>
      <c r="G61"/>
    </row>
    <row r="62" spans="1:7" s="51" customFormat="1" hidden="1">
      <c r="A62" s="382" t="s">
        <v>288</v>
      </c>
      <c r="B62" s="141" t="s">
        <v>1575</v>
      </c>
      <c r="C62" s="395"/>
      <c r="D62" s="722"/>
      <c r="E62" s="396"/>
      <c r="F62"/>
      <c r="G62"/>
    </row>
    <row r="63" spans="1:7" s="51" customFormat="1" hidden="1">
      <c r="A63" s="382" t="s">
        <v>288</v>
      </c>
      <c r="B63" s="141" t="s">
        <v>675</v>
      </c>
      <c r="C63" s="140"/>
      <c r="D63" s="140" t="s">
        <v>50</v>
      </c>
      <c r="E63" s="63"/>
      <c r="F63"/>
      <c r="G63"/>
    </row>
    <row r="64" spans="1:7" s="51" customFormat="1" ht="46.8" hidden="1">
      <c r="A64" s="382" t="s">
        <v>288</v>
      </c>
      <c r="B64" s="141" t="s">
        <v>1576</v>
      </c>
      <c r="C64" s="395"/>
      <c r="D64" s="140" t="s">
        <v>1577</v>
      </c>
      <c r="E64" s="396"/>
      <c r="F64" s="140" t="s">
        <v>50</v>
      </c>
      <c r="G64" s="140" t="s">
        <v>1577</v>
      </c>
    </row>
    <row r="65" spans="1:7" s="51" customFormat="1" ht="93.6" hidden="1">
      <c r="A65" s="382" t="s">
        <v>288</v>
      </c>
      <c r="B65" s="141" t="s">
        <v>676</v>
      </c>
      <c r="C65" s="140"/>
      <c r="D65" s="397" t="s">
        <v>1578</v>
      </c>
      <c r="E65" s="63"/>
      <c r="F65" s="140" t="s">
        <v>50</v>
      </c>
      <c r="G65" s="397" t="s">
        <v>1578</v>
      </c>
    </row>
    <row r="66" spans="1:7" s="51" customFormat="1" hidden="1">
      <c r="A66" s="382" t="s">
        <v>288</v>
      </c>
      <c r="B66" s="141" t="s">
        <v>677</v>
      </c>
      <c r="C66" s="140"/>
      <c r="D66" s="140" t="s">
        <v>50</v>
      </c>
      <c r="E66" s="63"/>
      <c r="F66"/>
      <c r="G66"/>
    </row>
    <row r="67" spans="1:7" s="51" customFormat="1" hidden="1">
      <c r="A67" s="382" t="s">
        <v>288</v>
      </c>
      <c r="B67" s="141" t="s">
        <v>1579</v>
      </c>
      <c r="C67" s="140"/>
      <c r="D67" s="140" t="s">
        <v>50</v>
      </c>
      <c r="E67" s="63"/>
      <c r="F67"/>
      <c r="G67"/>
    </row>
    <row r="68" spans="1:7" s="51" customFormat="1" hidden="1">
      <c r="A68" s="382" t="s">
        <v>288</v>
      </c>
      <c r="B68" s="141" t="s">
        <v>684</v>
      </c>
      <c r="C68" s="140"/>
      <c r="D68" s="140" t="s">
        <v>50</v>
      </c>
      <c r="E68" s="63"/>
      <c r="F68"/>
      <c r="G68"/>
    </row>
    <row r="69" spans="1:7" s="51" customFormat="1" hidden="1">
      <c r="A69" s="382"/>
      <c r="B69" s="141" t="s">
        <v>1580</v>
      </c>
      <c r="C69" s="140"/>
      <c r="D69" s="140" t="s">
        <v>50</v>
      </c>
      <c r="E69" s="63"/>
      <c r="F69" s="140" t="s">
        <v>1187</v>
      </c>
      <c r="G69" s="240" t="s">
        <v>1580</v>
      </c>
    </row>
    <row r="70" spans="1:7" s="51" customFormat="1" hidden="1">
      <c r="A70" s="382" t="s">
        <v>288</v>
      </c>
      <c r="B70" s="141" t="s">
        <v>1581</v>
      </c>
      <c r="C70" s="140"/>
      <c r="D70" s="140" t="s">
        <v>50</v>
      </c>
      <c r="E70" s="63"/>
      <c r="F70"/>
      <c r="G70"/>
    </row>
    <row r="71" spans="1:7" s="51" customFormat="1" ht="31.2" hidden="1">
      <c r="A71" s="382" t="s">
        <v>288</v>
      </c>
      <c r="B71" s="141" t="s">
        <v>686</v>
      </c>
      <c r="C71" s="140"/>
      <c r="D71" s="140" t="s">
        <v>687</v>
      </c>
      <c r="E71" s="63"/>
      <c r="F71"/>
      <c r="G71"/>
    </row>
    <row r="72" spans="1:7" s="51" customFormat="1" hidden="1">
      <c r="A72" s="382" t="s">
        <v>288</v>
      </c>
      <c r="B72" s="141" t="s">
        <v>688</v>
      </c>
      <c r="C72" s="140"/>
      <c r="D72" s="140" t="s">
        <v>689</v>
      </c>
      <c r="E72" s="63"/>
      <c r="F72"/>
      <c r="G72"/>
    </row>
    <row r="73" spans="1:7" s="51" customFormat="1" hidden="1">
      <c r="A73" s="382"/>
      <c r="B73" s="141" t="s">
        <v>1562</v>
      </c>
      <c r="C73" s="140"/>
      <c r="D73" s="140" t="s">
        <v>1563</v>
      </c>
      <c r="E73" s="63"/>
      <c r="F73" s="140" t="s">
        <v>1187</v>
      </c>
      <c r="G73" s="140" t="s">
        <v>1563</v>
      </c>
    </row>
    <row r="74" spans="1:7" s="51" customFormat="1" hidden="1">
      <c r="A74" s="382" t="s">
        <v>288</v>
      </c>
      <c r="B74" s="141" t="s">
        <v>690</v>
      </c>
      <c r="C74" s="140"/>
      <c r="D74" s="140" t="s">
        <v>53</v>
      </c>
      <c r="E74" s="63"/>
      <c r="F74"/>
      <c r="G74"/>
    </row>
    <row r="75" spans="1:7" s="51" customFormat="1" hidden="1">
      <c r="A75" s="382" t="s">
        <v>288</v>
      </c>
      <c r="B75" s="141" t="s">
        <v>691</v>
      </c>
      <c r="C75" s="140"/>
      <c r="D75" s="140"/>
      <c r="E75" s="63"/>
      <c r="F75"/>
      <c r="G75"/>
    </row>
    <row r="76" spans="1:7" s="51" customFormat="1" hidden="1">
      <c r="A76" s="382" t="s">
        <v>288</v>
      </c>
      <c r="B76" s="141" t="s">
        <v>818</v>
      </c>
      <c r="C76" s="140"/>
      <c r="D76" s="140" t="s">
        <v>693</v>
      </c>
      <c r="E76" s="63"/>
      <c r="F76"/>
      <c r="G76"/>
    </row>
    <row r="77" spans="1:7" s="51" customFormat="1" hidden="1">
      <c r="A77" s="382" t="s">
        <v>288</v>
      </c>
      <c r="B77" s="141" t="s">
        <v>819</v>
      </c>
      <c r="C77" s="140"/>
      <c r="D77" s="140" t="s">
        <v>695</v>
      </c>
      <c r="E77" s="63"/>
      <c r="F77"/>
      <c r="G77"/>
    </row>
    <row r="78" spans="1:7" s="51" customFormat="1" hidden="1">
      <c r="A78" s="140">
        <v>10</v>
      </c>
      <c r="B78" s="141" t="s">
        <v>696</v>
      </c>
      <c r="C78" s="140"/>
      <c r="D78" s="140" t="s">
        <v>697</v>
      </c>
      <c r="E78" s="63"/>
      <c r="F78"/>
      <c r="G78"/>
    </row>
    <row r="79" spans="1:7" s="51" customFormat="1" hidden="1">
      <c r="A79" s="140">
        <v>11</v>
      </c>
      <c r="B79" s="141" t="s">
        <v>698</v>
      </c>
      <c r="C79" s="140"/>
      <c r="D79" s="140"/>
      <c r="E79" s="63"/>
      <c r="F79"/>
      <c r="G79"/>
    </row>
    <row r="80" spans="1:7" s="51" customFormat="1" hidden="1">
      <c r="A80" s="140">
        <v>11.1</v>
      </c>
      <c r="B80" s="141" t="s">
        <v>699</v>
      </c>
      <c r="C80" s="140"/>
      <c r="D80" s="140" t="s">
        <v>700</v>
      </c>
      <c r="E80" s="63"/>
      <c r="F80"/>
      <c r="G80"/>
    </row>
    <row r="81" spans="1:7" s="51" customFormat="1" ht="31.2" hidden="1">
      <c r="A81" s="140">
        <v>11.2</v>
      </c>
      <c r="B81" s="141" t="s">
        <v>701</v>
      </c>
      <c r="C81" s="140"/>
      <c r="D81" s="140" t="s">
        <v>821</v>
      </c>
      <c r="E81" s="63"/>
      <c r="F81"/>
      <c r="G81"/>
    </row>
    <row r="82" spans="1:7" s="51" customFormat="1" hidden="1">
      <c r="A82" s="140">
        <v>11.3</v>
      </c>
      <c r="B82" s="141" t="s">
        <v>702</v>
      </c>
      <c r="C82" s="140"/>
      <c r="D82" s="140" t="s">
        <v>703</v>
      </c>
      <c r="E82" s="63"/>
      <c r="F82"/>
      <c r="G82"/>
    </row>
    <row r="83" spans="1:7" s="51" customFormat="1" hidden="1">
      <c r="A83" s="140">
        <v>12</v>
      </c>
      <c r="B83" s="141" t="s">
        <v>704</v>
      </c>
      <c r="C83" s="140"/>
      <c r="D83" s="140"/>
      <c r="E83" s="63"/>
      <c r="F83"/>
      <c r="G83"/>
    </row>
    <row r="84" spans="1:7" s="51" customFormat="1" hidden="1">
      <c r="A84" s="140">
        <v>12.1</v>
      </c>
      <c r="B84" s="141" t="s">
        <v>705</v>
      </c>
      <c r="C84" s="140"/>
      <c r="D84" s="140" t="s">
        <v>1582</v>
      </c>
      <c r="E84" s="63"/>
      <c r="F84" s="140" t="s">
        <v>706</v>
      </c>
      <c r="G84" s="140" t="s">
        <v>1582</v>
      </c>
    </row>
    <row r="85" spans="1:7" s="51" customFormat="1" hidden="1">
      <c r="A85" s="140">
        <v>12.2</v>
      </c>
      <c r="B85" s="141" t="s">
        <v>707</v>
      </c>
      <c r="C85" s="140"/>
      <c r="D85" s="140" t="s">
        <v>708</v>
      </c>
      <c r="E85" s="63"/>
      <c r="F85"/>
      <c r="G85"/>
    </row>
    <row r="86" spans="1:7" s="51" customFormat="1" ht="31.2" hidden="1">
      <c r="A86" s="140">
        <v>12.3</v>
      </c>
      <c r="B86" s="141" t="s">
        <v>709</v>
      </c>
      <c r="C86" s="140"/>
      <c r="D86" s="140" t="s">
        <v>710</v>
      </c>
      <c r="E86" s="63"/>
      <c r="F86"/>
      <c r="G86"/>
    </row>
    <row r="87" spans="1:7" s="51" customFormat="1" hidden="1">
      <c r="A87" s="140">
        <v>12.4</v>
      </c>
      <c r="B87" s="141" t="s">
        <v>711</v>
      </c>
      <c r="C87" s="140"/>
      <c r="D87" s="140" t="s">
        <v>712</v>
      </c>
      <c r="E87" s="63"/>
      <c r="F87"/>
      <c r="G87"/>
    </row>
    <row r="88" spans="1:7" s="51" customFormat="1" hidden="1">
      <c r="A88" s="140">
        <v>12.5</v>
      </c>
      <c r="B88" s="141" t="s">
        <v>713</v>
      </c>
      <c r="C88" s="140"/>
      <c r="D88" s="140" t="s">
        <v>667</v>
      </c>
      <c r="E88" s="63"/>
      <c r="F88"/>
      <c r="G88"/>
    </row>
    <row r="89" spans="1:7" s="51" customFormat="1" hidden="1">
      <c r="A89" s="140">
        <v>13</v>
      </c>
      <c r="B89" s="141" t="s">
        <v>714</v>
      </c>
      <c r="C89" s="140"/>
      <c r="D89" s="140"/>
      <c r="E89" s="63"/>
    </row>
    <row r="90" spans="1:7" s="51" customFormat="1" ht="62.4" hidden="1">
      <c r="A90" s="710">
        <v>13.1</v>
      </c>
      <c r="B90" s="709" t="s">
        <v>715</v>
      </c>
      <c r="C90" s="710"/>
      <c r="D90" s="140" t="s">
        <v>825</v>
      </c>
      <c r="E90" s="63"/>
    </row>
    <row r="91" spans="1:7" s="51" customFormat="1" hidden="1">
      <c r="A91" s="710"/>
      <c r="B91" s="709"/>
      <c r="C91" s="710"/>
      <c r="D91" s="140" t="s">
        <v>826</v>
      </c>
      <c r="E91" s="63"/>
    </row>
    <row r="92" spans="1:7" s="51" customFormat="1" hidden="1">
      <c r="A92" s="710"/>
      <c r="B92" s="709"/>
      <c r="C92" s="710"/>
      <c r="D92" s="140" t="s">
        <v>1243</v>
      </c>
      <c r="E92" s="63"/>
    </row>
    <row r="93" spans="1:7" s="51" customFormat="1" hidden="1">
      <c r="A93" s="140">
        <v>13.2</v>
      </c>
      <c r="B93" s="141" t="s">
        <v>718</v>
      </c>
      <c r="C93" s="140"/>
      <c r="D93" s="140" t="s">
        <v>719</v>
      </c>
      <c r="E93" s="63"/>
    </row>
    <row r="94" spans="1:7" s="51" customFormat="1" ht="46.8" hidden="1">
      <c r="A94" s="140">
        <v>13.3</v>
      </c>
      <c r="B94" s="141" t="s">
        <v>1029</v>
      </c>
      <c r="C94" s="140"/>
      <c r="D94" s="140" t="s">
        <v>726</v>
      </c>
      <c r="E94" s="63"/>
    </row>
    <row r="95" spans="1:7" s="51" customFormat="1" hidden="1">
      <c r="A95" s="140">
        <v>13.4</v>
      </c>
      <c r="B95" s="141" t="s">
        <v>720</v>
      </c>
      <c r="C95" s="140"/>
      <c r="D95" s="140" t="s">
        <v>828</v>
      </c>
      <c r="E95" s="63"/>
      <c r="F95" s="140"/>
      <c r="G95" s="140"/>
    </row>
    <row r="96" spans="1:7" s="51" customFormat="1" hidden="1">
      <c r="A96" s="710">
        <v>13.5</v>
      </c>
      <c r="B96" s="709" t="s">
        <v>722</v>
      </c>
      <c r="C96" s="710"/>
      <c r="D96" s="140" t="s">
        <v>829</v>
      </c>
      <c r="E96" s="63"/>
      <c r="F96" s="140"/>
      <c r="G96" s="140"/>
    </row>
    <row r="97" spans="1:7" s="51" customFormat="1" ht="31.2" hidden="1">
      <c r="A97" s="710"/>
      <c r="B97" s="709"/>
      <c r="C97" s="710"/>
      <c r="D97" s="140" t="s">
        <v>830</v>
      </c>
      <c r="E97" s="63"/>
      <c r="F97" s="140"/>
      <c r="G97" s="140"/>
    </row>
    <row r="98" spans="1:7" s="51" customFormat="1" hidden="1">
      <c r="A98" s="140" t="s">
        <v>724</v>
      </c>
      <c r="B98" s="141" t="s">
        <v>311</v>
      </c>
      <c r="C98" s="140"/>
      <c r="D98" s="140"/>
      <c r="E98" s="63"/>
    </row>
    <row r="99" spans="1:7" s="51" customFormat="1" ht="31.2" hidden="1">
      <c r="A99" s="382" t="s">
        <v>288</v>
      </c>
      <c r="B99" s="141" t="s">
        <v>725</v>
      </c>
      <c r="C99" s="140"/>
      <c r="D99" s="140" t="s">
        <v>726</v>
      </c>
      <c r="E99" s="63"/>
    </row>
    <row r="100" spans="1:7" s="51" customFormat="1" ht="46.8" hidden="1">
      <c r="A100" s="382" t="s">
        <v>288</v>
      </c>
      <c r="B100" s="141" t="s">
        <v>727</v>
      </c>
      <c r="C100" s="140"/>
      <c r="D100" s="140" t="s">
        <v>726</v>
      </c>
      <c r="E100" s="63"/>
    </row>
    <row r="101" spans="1:7" s="51" customFormat="1" ht="31.2" hidden="1">
      <c r="A101" s="140">
        <v>15</v>
      </c>
      <c r="B101" s="141" t="s">
        <v>728</v>
      </c>
      <c r="C101" s="140"/>
      <c r="D101" s="140" t="s">
        <v>726</v>
      </c>
      <c r="E101" s="63"/>
    </row>
    <row r="102" spans="1:7" s="51" customFormat="1">
      <c r="A102" s="69" t="s">
        <v>456</v>
      </c>
      <c r="B102" s="70" t="s">
        <v>1584</v>
      </c>
      <c r="C102" s="140"/>
      <c r="D102" s="138" t="s">
        <v>1585</v>
      </c>
      <c r="E102" s="63"/>
    </row>
    <row r="103" spans="1:7" s="51" customFormat="1" ht="16.2">
      <c r="A103" s="139">
        <v>1</v>
      </c>
      <c r="B103" s="600" t="s">
        <v>1199</v>
      </c>
      <c r="C103" s="468"/>
      <c r="D103" s="139"/>
      <c r="E103" s="468"/>
    </row>
    <row r="104" spans="1:7" s="51" customFormat="1" ht="16.2">
      <c r="A104" s="139"/>
      <c r="B104" s="600" t="s">
        <v>55</v>
      </c>
      <c r="C104" s="468"/>
      <c r="D104" s="139"/>
      <c r="E104" s="468"/>
    </row>
    <row r="105" spans="1:7" s="51" customFormat="1">
      <c r="A105" s="139">
        <v>2</v>
      </c>
      <c r="B105" s="142" t="s">
        <v>656</v>
      </c>
      <c r="C105" s="468"/>
      <c r="D105" s="139" t="s">
        <v>657</v>
      </c>
      <c r="E105" s="468"/>
      <c r="F105"/>
      <c r="G105"/>
    </row>
    <row r="106" spans="1:7" s="51" customFormat="1" ht="31.2">
      <c r="A106" s="139"/>
      <c r="B106" s="142" t="s">
        <v>594</v>
      </c>
      <c r="C106" s="468"/>
      <c r="D106" s="139" t="s">
        <v>734</v>
      </c>
      <c r="E106" s="468"/>
      <c r="F106"/>
      <c r="G106"/>
    </row>
    <row r="107" spans="1:7" s="51" customFormat="1">
      <c r="A107" s="139">
        <v>3</v>
      </c>
      <c r="B107" s="142" t="s">
        <v>658</v>
      </c>
      <c r="C107" s="468"/>
      <c r="D107" s="139" t="s">
        <v>659</v>
      </c>
      <c r="E107" s="468"/>
      <c r="F107"/>
      <c r="G107"/>
    </row>
    <row r="108" spans="1:7" s="51" customFormat="1">
      <c r="A108" s="139">
        <v>5</v>
      </c>
      <c r="B108" s="142" t="s">
        <v>660</v>
      </c>
      <c r="C108" s="468"/>
      <c r="D108" s="139" t="s">
        <v>661</v>
      </c>
      <c r="E108" s="468"/>
      <c r="F108"/>
      <c r="G108"/>
    </row>
    <row r="109" spans="1:7" s="51" customFormat="1" ht="31.2">
      <c r="A109" s="139">
        <v>6</v>
      </c>
      <c r="B109" s="142" t="s">
        <v>662</v>
      </c>
      <c r="C109" s="468"/>
      <c r="D109" s="139" t="s">
        <v>663</v>
      </c>
      <c r="E109" s="468"/>
      <c r="F109"/>
      <c r="G109"/>
    </row>
    <row r="110" spans="1:7" s="51" customFormat="1">
      <c r="A110" s="139">
        <v>7</v>
      </c>
      <c r="B110" s="142" t="s">
        <v>664</v>
      </c>
      <c r="C110" s="468"/>
      <c r="D110" s="139" t="s">
        <v>665</v>
      </c>
      <c r="E110" s="468"/>
      <c r="F110"/>
      <c r="G110"/>
    </row>
    <row r="111" spans="1:7" s="51" customFormat="1" ht="31.2">
      <c r="A111" s="139">
        <v>8</v>
      </c>
      <c r="B111" s="142" t="s">
        <v>666</v>
      </c>
      <c r="C111" s="468"/>
      <c r="D111" s="139" t="s">
        <v>1232</v>
      </c>
      <c r="E111" s="468"/>
      <c r="F111"/>
      <c r="G111"/>
    </row>
    <row r="112" spans="1:7" s="51" customFormat="1">
      <c r="A112" s="139">
        <v>9</v>
      </c>
      <c r="B112" s="142" t="s">
        <v>696</v>
      </c>
      <c r="C112" s="468"/>
      <c r="D112" s="139" t="s">
        <v>2317</v>
      </c>
      <c r="E112" s="468"/>
      <c r="F112"/>
      <c r="G112"/>
    </row>
    <row r="113" spans="1:7" s="51" customFormat="1">
      <c r="A113" s="139">
        <v>10</v>
      </c>
      <c r="B113" s="142" t="s">
        <v>698</v>
      </c>
      <c r="C113" s="468"/>
      <c r="D113" s="139"/>
      <c r="E113" s="468"/>
      <c r="F113"/>
      <c r="G113"/>
    </row>
    <row r="114" spans="1:7" s="51" customFormat="1" ht="62.4">
      <c r="A114" s="139" t="s">
        <v>2556</v>
      </c>
      <c r="B114" s="142" t="s">
        <v>699</v>
      </c>
      <c r="C114" s="468"/>
      <c r="D114" s="139" t="s">
        <v>2854</v>
      </c>
      <c r="E114" s="468"/>
      <c r="F114"/>
      <c r="G114"/>
    </row>
    <row r="115" spans="1:7" s="51" customFormat="1" ht="31.2">
      <c r="A115" s="139" t="s">
        <v>2557</v>
      </c>
      <c r="B115" s="142" t="s">
        <v>701</v>
      </c>
      <c r="C115" s="468"/>
      <c r="D115" s="139" t="s">
        <v>821</v>
      </c>
      <c r="E115" s="468"/>
      <c r="F115" s="140" t="s">
        <v>809</v>
      </c>
      <c r="G115" s="140" t="s">
        <v>1232</v>
      </c>
    </row>
    <row r="116" spans="1:7" s="51" customFormat="1">
      <c r="A116" s="139" t="s">
        <v>2558</v>
      </c>
      <c r="B116" s="142" t="s">
        <v>702</v>
      </c>
      <c r="C116" s="468"/>
      <c r="D116" s="139" t="s">
        <v>703</v>
      </c>
      <c r="E116" s="468"/>
      <c r="F116"/>
      <c r="G116"/>
    </row>
    <row r="117" spans="1:7" s="51" customFormat="1">
      <c r="A117" s="139">
        <v>11</v>
      </c>
      <c r="B117" s="142" t="s">
        <v>704</v>
      </c>
      <c r="C117" s="468"/>
      <c r="D117" s="139"/>
      <c r="E117" s="468"/>
      <c r="F117"/>
      <c r="G117"/>
    </row>
    <row r="118" spans="1:7" s="51" customFormat="1" ht="62.4">
      <c r="A118" s="139" t="s">
        <v>2532</v>
      </c>
      <c r="B118" s="142" t="s">
        <v>705</v>
      </c>
      <c r="C118" s="468"/>
      <c r="D118" s="139" t="s">
        <v>2855</v>
      </c>
      <c r="E118" s="468"/>
      <c r="F118"/>
      <c r="G118"/>
    </row>
    <row r="119" spans="1:7" s="51" customFormat="1">
      <c r="A119" s="139" t="s">
        <v>2534</v>
      </c>
      <c r="B119" s="142" t="s">
        <v>707</v>
      </c>
      <c r="C119" s="468"/>
      <c r="D119" s="139" t="s">
        <v>708</v>
      </c>
      <c r="E119" s="468"/>
      <c r="F119"/>
      <c r="G119"/>
    </row>
    <row r="120" spans="1:7" s="51" customFormat="1" ht="31.2">
      <c r="A120" s="139" t="s">
        <v>2535</v>
      </c>
      <c r="B120" s="142" t="s">
        <v>709</v>
      </c>
      <c r="C120" s="468"/>
      <c r="D120" s="139" t="s">
        <v>710</v>
      </c>
      <c r="E120" s="468"/>
      <c r="F120"/>
      <c r="G120"/>
    </row>
    <row r="121" spans="1:7" s="51" customFormat="1">
      <c r="A121" s="139" t="s">
        <v>2559</v>
      </c>
      <c r="B121" s="142" t="s">
        <v>711</v>
      </c>
      <c r="C121" s="468"/>
      <c r="D121" s="139" t="s">
        <v>712</v>
      </c>
      <c r="E121" s="468"/>
      <c r="F121"/>
    </row>
    <row r="122" spans="1:7" s="51" customFormat="1">
      <c r="A122" s="139" t="s">
        <v>2560</v>
      </c>
      <c r="B122" s="142" t="s">
        <v>713</v>
      </c>
      <c r="C122" s="468"/>
      <c r="D122" s="139" t="s">
        <v>667</v>
      </c>
      <c r="E122" s="468"/>
      <c r="F122" s="140" t="s">
        <v>1591</v>
      </c>
    </row>
    <row r="123" spans="1:7" s="51" customFormat="1">
      <c r="A123" s="139">
        <v>12</v>
      </c>
      <c r="B123" s="142" t="s">
        <v>714</v>
      </c>
      <c r="C123" s="468"/>
      <c r="D123" s="139"/>
      <c r="E123" s="468"/>
      <c r="F123"/>
    </row>
    <row r="124" spans="1:7" s="51" customFormat="1" ht="31.2">
      <c r="A124" s="683" t="s">
        <v>2536</v>
      </c>
      <c r="B124" s="712" t="s">
        <v>715</v>
      </c>
      <c r="C124" s="468"/>
      <c r="D124" s="139" t="s">
        <v>1566</v>
      </c>
      <c r="E124" s="468"/>
      <c r="F124"/>
    </row>
    <row r="125" spans="1:7" s="51" customFormat="1" ht="31.2">
      <c r="A125" s="683"/>
      <c r="B125" s="712"/>
      <c r="C125" s="468"/>
      <c r="D125" s="139" t="s">
        <v>1567</v>
      </c>
      <c r="E125" s="468"/>
      <c r="F125"/>
    </row>
    <row r="126" spans="1:7" s="51" customFormat="1" ht="31.2">
      <c r="A126" s="683"/>
      <c r="B126" s="712"/>
      <c r="C126" s="468"/>
      <c r="D126" s="139" t="s">
        <v>1568</v>
      </c>
      <c r="E126" s="468"/>
      <c r="F126" s="140" t="s">
        <v>1593</v>
      </c>
    </row>
    <row r="127" spans="1:7" s="51" customFormat="1">
      <c r="A127" s="683"/>
      <c r="B127" s="712"/>
      <c r="C127" s="468"/>
      <c r="D127" s="139" t="s">
        <v>1243</v>
      </c>
      <c r="E127" s="468"/>
      <c r="F127"/>
    </row>
    <row r="128" spans="1:7">
      <c r="A128" s="139" t="s">
        <v>1060</v>
      </c>
      <c r="B128" s="142" t="s">
        <v>718</v>
      </c>
      <c r="C128" s="468"/>
      <c r="D128" s="139" t="s">
        <v>719</v>
      </c>
      <c r="E128" s="468"/>
      <c r="F128"/>
    </row>
    <row r="129" spans="1:7" ht="46.8">
      <c r="A129" s="139">
        <v>13</v>
      </c>
      <c r="B129" s="142" t="s">
        <v>1029</v>
      </c>
      <c r="C129" s="468"/>
      <c r="D129" s="139" t="s">
        <v>726</v>
      </c>
      <c r="E129" s="468"/>
      <c r="F129"/>
    </row>
    <row r="130" spans="1:7" ht="46.8">
      <c r="A130" s="683">
        <v>14</v>
      </c>
      <c r="B130" s="712" t="s">
        <v>1247</v>
      </c>
      <c r="C130" s="468"/>
      <c r="D130" s="139" t="s">
        <v>2320</v>
      </c>
      <c r="E130" s="468"/>
      <c r="F130"/>
    </row>
    <row r="131" spans="1:7" ht="46.8">
      <c r="A131" s="683"/>
      <c r="B131" s="712"/>
      <c r="C131" s="468"/>
      <c r="D131" s="139" t="s">
        <v>2321</v>
      </c>
      <c r="E131" s="468"/>
      <c r="F131"/>
    </row>
    <row r="132" spans="1:7" ht="46.8">
      <c r="A132" s="683"/>
      <c r="B132" s="712"/>
      <c r="C132" s="468"/>
      <c r="D132" s="139" t="s">
        <v>2856</v>
      </c>
      <c r="E132" s="468"/>
      <c r="F132"/>
    </row>
    <row r="133" spans="1:7" ht="31.2">
      <c r="A133" s="683"/>
      <c r="B133" s="712"/>
      <c r="C133" s="468"/>
      <c r="D133" s="139" t="s">
        <v>2322</v>
      </c>
      <c r="E133" s="468"/>
      <c r="F133"/>
    </row>
    <row r="134" spans="1:7">
      <c r="A134" s="139" t="s">
        <v>1597</v>
      </c>
      <c r="B134" s="142" t="s">
        <v>720</v>
      </c>
      <c r="C134" s="468"/>
      <c r="D134" s="139" t="s">
        <v>828</v>
      </c>
      <c r="E134" s="468"/>
      <c r="F134" s="240" t="s">
        <v>1594</v>
      </c>
    </row>
    <row r="135" spans="1:7">
      <c r="A135" s="683">
        <v>16</v>
      </c>
      <c r="B135" s="712" t="s">
        <v>722</v>
      </c>
      <c r="C135" s="468"/>
      <c r="D135" s="139" t="s">
        <v>829</v>
      </c>
      <c r="E135" s="468"/>
      <c r="F135"/>
    </row>
    <row r="136" spans="1:7" ht="31.2">
      <c r="A136" s="683"/>
      <c r="B136" s="712"/>
      <c r="C136" s="468"/>
      <c r="D136" s="139" t="s">
        <v>830</v>
      </c>
      <c r="E136" s="468"/>
      <c r="F136"/>
    </row>
    <row r="137" spans="1:7" ht="124.8">
      <c r="A137" s="683" t="s">
        <v>742</v>
      </c>
      <c r="B137" s="142" t="s">
        <v>311</v>
      </c>
      <c r="C137" s="468"/>
      <c r="D137" s="139"/>
      <c r="E137" s="468"/>
      <c r="F137" s="141" t="s">
        <v>1187</v>
      </c>
      <c r="G137" s="141" t="s">
        <v>1596</v>
      </c>
    </row>
    <row r="138" spans="1:7" ht="31.2">
      <c r="A138" s="683"/>
      <c r="B138" s="142" t="s">
        <v>725</v>
      </c>
      <c r="C138" s="468"/>
      <c r="D138" s="139" t="s">
        <v>726</v>
      </c>
      <c r="E138" s="468"/>
      <c r="F138"/>
      <c r="G138"/>
    </row>
    <row r="139" spans="1:7" ht="46.8">
      <c r="A139" s="683"/>
      <c r="B139" s="142" t="s">
        <v>727</v>
      </c>
      <c r="C139" s="468"/>
      <c r="D139" s="139" t="s">
        <v>726</v>
      </c>
      <c r="E139" s="468"/>
      <c r="F139"/>
      <c r="G139"/>
    </row>
    <row r="140" spans="1:7" ht="31.2">
      <c r="A140" s="139">
        <v>18</v>
      </c>
      <c r="B140" s="142" t="s">
        <v>728</v>
      </c>
      <c r="C140" s="468"/>
      <c r="D140" s="139" t="s">
        <v>726</v>
      </c>
      <c r="E140" s="468"/>
      <c r="F140"/>
      <c r="G140"/>
    </row>
    <row r="141" spans="1:7" s="100" customFormat="1">
      <c r="A141" s="67" t="s">
        <v>456</v>
      </c>
      <c r="B141" s="601" t="s">
        <v>2857</v>
      </c>
      <c r="C141" s="602"/>
      <c r="D141" s="67"/>
      <c r="E141" s="602"/>
    </row>
    <row r="142" spans="1:7" s="51" customFormat="1">
      <c r="A142" s="139"/>
      <c r="B142" s="141" t="s">
        <v>1199</v>
      </c>
      <c r="C142" s="468"/>
      <c r="D142" s="139"/>
      <c r="E142" s="468"/>
    </row>
    <row r="143" spans="1:7" s="51" customFormat="1">
      <c r="A143" s="139"/>
      <c r="B143" s="141" t="s">
        <v>55</v>
      </c>
      <c r="C143" s="468"/>
      <c r="D143" s="139"/>
      <c r="E143" s="468"/>
    </row>
    <row r="144" spans="1:7" s="51" customFormat="1">
      <c r="A144" s="139"/>
      <c r="B144" s="141" t="s">
        <v>388</v>
      </c>
      <c r="C144" s="468"/>
      <c r="D144" s="139"/>
      <c r="E144" s="468"/>
    </row>
    <row r="145" spans="1:5" s="51" customFormat="1">
      <c r="A145" s="139"/>
      <c r="B145" s="141" t="s">
        <v>56</v>
      </c>
      <c r="C145" s="468"/>
      <c r="D145" s="139"/>
      <c r="E145" s="468"/>
    </row>
    <row r="146" spans="1:5" s="51" customFormat="1">
      <c r="A146" s="139"/>
      <c r="B146" s="141" t="s">
        <v>778</v>
      </c>
      <c r="C146" s="468"/>
      <c r="D146" s="139"/>
      <c r="E146" s="468"/>
    </row>
    <row r="147" spans="1:5" s="100" customFormat="1" ht="46.8">
      <c r="A147" s="67" t="s">
        <v>481</v>
      </c>
      <c r="B147" s="601" t="s">
        <v>2858</v>
      </c>
      <c r="C147" s="602"/>
      <c r="D147" s="67"/>
      <c r="E147" s="602"/>
    </row>
    <row r="148" spans="1:5" s="51" customFormat="1">
      <c r="A148" s="139"/>
      <c r="B148" s="141" t="s">
        <v>1199</v>
      </c>
      <c r="C148" s="468"/>
      <c r="D148" s="139"/>
      <c r="E148" s="468"/>
    </row>
    <row r="149" spans="1:5" s="51" customFormat="1">
      <c r="A149" s="139"/>
      <c r="B149" s="141" t="s">
        <v>55</v>
      </c>
      <c r="C149" s="468"/>
      <c r="D149" s="139"/>
      <c r="E149" s="468"/>
    </row>
    <row r="150" spans="1:5" s="51" customFormat="1">
      <c r="A150" s="139"/>
      <c r="B150" s="141" t="s">
        <v>388</v>
      </c>
      <c r="C150" s="468"/>
      <c r="D150" s="139"/>
      <c r="E150" s="468"/>
    </row>
    <row r="151" spans="1:5" s="51" customFormat="1">
      <c r="A151" s="139"/>
      <c r="B151" s="141" t="s">
        <v>56</v>
      </c>
      <c r="C151" s="468"/>
      <c r="D151" s="139"/>
      <c r="E151" s="468"/>
    </row>
    <row r="152" spans="1:5" s="51" customFormat="1">
      <c r="A152" s="139"/>
      <c r="B152" s="141" t="s">
        <v>778</v>
      </c>
      <c r="C152" s="468"/>
      <c r="D152" s="139"/>
      <c r="E152" s="468"/>
    </row>
    <row r="153" spans="1:5" ht="16.2">
      <c r="A153" s="69" t="s">
        <v>492</v>
      </c>
      <c r="B153" s="71" t="s">
        <v>1627</v>
      </c>
      <c r="C153" s="72"/>
      <c r="D153" s="72"/>
      <c r="E153" s="63"/>
    </row>
    <row r="154" spans="1:5">
      <c r="A154" s="69" t="s">
        <v>1478</v>
      </c>
      <c r="B154" s="70" t="s">
        <v>1479</v>
      </c>
      <c r="C154" s="69"/>
      <c r="D154" s="69"/>
      <c r="E154" s="63"/>
    </row>
    <row r="155" spans="1:5">
      <c r="A155" s="73" t="s">
        <v>288</v>
      </c>
      <c r="B155" s="141" t="s">
        <v>1199</v>
      </c>
      <c r="C155" s="140"/>
      <c r="D155" s="140" t="s">
        <v>1297</v>
      </c>
      <c r="E155" s="63"/>
    </row>
    <row r="156" spans="1:5">
      <c r="A156" s="73" t="s">
        <v>288</v>
      </c>
      <c r="B156" s="141" t="s">
        <v>55</v>
      </c>
      <c r="C156" s="140"/>
      <c r="D156" s="140" t="s">
        <v>1297</v>
      </c>
      <c r="E156" s="63"/>
    </row>
    <row r="157" spans="1:5" ht="31.2">
      <c r="A157" s="73" t="s">
        <v>288</v>
      </c>
      <c r="B157" s="141" t="s">
        <v>388</v>
      </c>
      <c r="C157" s="140"/>
      <c r="D157" s="140" t="s">
        <v>1133</v>
      </c>
      <c r="E157" s="63"/>
    </row>
    <row r="158" spans="1:5" ht="31.2">
      <c r="A158" s="73" t="s">
        <v>288</v>
      </c>
      <c r="B158" s="141" t="s">
        <v>56</v>
      </c>
      <c r="C158" s="140"/>
      <c r="D158" s="140" t="s">
        <v>1212</v>
      </c>
      <c r="E158" s="63"/>
    </row>
    <row r="159" spans="1:5" ht="62.4">
      <c r="A159" s="73" t="s">
        <v>288</v>
      </c>
      <c r="B159" s="141" t="s">
        <v>778</v>
      </c>
      <c r="C159" s="140"/>
      <c r="D159" s="140" t="s">
        <v>1480</v>
      </c>
      <c r="E159" s="63"/>
    </row>
    <row r="160" spans="1:5">
      <c r="A160" s="73" t="s">
        <v>288</v>
      </c>
      <c r="B160" s="141" t="s">
        <v>1086</v>
      </c>
      <c r="C160" s="140" t="s">
        <v>78</v>
      </c>
      <c r="D160" s="140" t="s">
        <v>1293</v>
      </c>
      <c r="E160" s="63"/>
    </row>
    <row r="161" spans="1:5" ht="31.2">
      <c r="A161" s="73" t="s">
        <v>288</v>
      </c>
      <c r="B161" s="141" t="s">
        <v>1205</v>
      </c>
      <c r="C161" s="140"/>
      <c r="D161" s="140" t="s">
        <v>1206</v>
      </c>
      <c r="E161" s="63"/>
    </row>
    <row r="162" spans="1:5" ht="31.2">
      <c r="A162" s="73" t="s">
        <v>288</v>
      </c>
      <c r="B162" s="141" t="s">
        <v>1288</v>
      </c>
      <c r="C162" s="140" t="s">
        <v>469</v>
      </c>
      <c r="D162" s="140" t="s">
        <v>1215</v>
      </c>
      <c r="E162" s="63"/>
    </row>
    <row r="163" spans="1:5">
      <c r="A163" s="73" t="s">
        <v>288</v>
      </c>
      <c r="B163" s="141" t="s">
        <v>713</v>
      </c>
      <c r="C163" s="140" t="s">
        <v>1481</v>
      </c>
      <c r="D163" s="140" t="s">
        <v>1290</v>
      </c>
      <c r="E163" s="63"/>
    </row>
    <row r="164" spans="1:5">
      <c r="A164" s="69" t="s">
        <v>1482</v>
      </c>
      <c r="B164" s="70" t="s">
        <v>1483</v>
      </c>
      <c r="C164" s="69"/>
      <c r="D164" s="69"/>
      <c r="E164" s="63"/>
    </row>
    <row r="165" spans="1:5">
      <c r="A165" s="73" t="s">
        <v>288</v>
      </c>
      <c r="B165" s="141" t="s">
        <v>1199</v>
      </c>
      <c r="C165" s="140"/>
      <c r="D165" s="140" t="s">
        <v>1297</v>
      </c>
      <c r="E165" s="63"/>
    </row>
    <row r="166" spans="1:5">
      <c r="A166" s="73" t="s">
        <v>288</v>
      </c>
      <c r="B166" s="141" t="s">
        <v>55</v>
      </c>
      <c r="C166" s="140"/>
      <c r="D166" s="140" t="s">
        <v>1297</v>
      </c>
      <c r="E166" s="63"/>
    </row>
    <row r="167" spans="1:5" ht="31.2">
      <c r="A167" s="73" t="s">
        <v>288</v>
      </c>
      <c r="B167" s="141" t="s">
        <v>388</v>
      </c>
      <c r="C167" s="140"/>
      <c r="D167" s="140" t="s">
        <v>1133</v>
      </c>
      <c r="E167" s="63"/>
    </row>
    <row r="168" spans="1:5" ht="31.2">
      <c r="A168" s="73" t="s">
        <v>288</v>
      </c>
      <c r="B168" s="141" t="s">
        <v>56</v>
      </c>
      <c r="C168" s="140"/>
      <c r="D168" s="140" t="s">
        <v>1212</v>
      </c>
      <c r="E168" s="63"/>
    </row>
    <row r="169" spans="1:5" ht="62.4">
      <c r="A169" s="73" t="s">
        <v>288</v>
      </c>
      <c r="B169" s="141" t="s">
        <v>778</v>
      </c>
      <c r="C169" s="140"/>
      <c r="D169" s="140" t="s">
        <v>1484</v>
      </c>
      <c r="E169" s="63"/>
    </row>
    <row r="170" spans="1:5">
      <c r="A170" s="73" t="s">
        <v>288</v>
      </c>
      <c r="B170" s="141" t="s">
        <v>1086</v>
      </c>
      <c r="C170" s="140" t="s">
        <v>78</v>
      </c>
      <c r="D170" s="140" t="s">
        <v>1485</v>
      </c>
      <c r="E170" s="63"/>
    </row>
    <row r="171" spans="1:5" ht="31.2">
      <c r="A171" s="73" t="s">
        <v>288</v>
      </c>
      <c r="B171" s="141" t="s">
        <v>1205</v>
      </c>
      <c r="C171" s="140"/>
      <c r="D171" s="140" t="s">
        <v>1206</v>
      </c>
      <c r="E171" s="63"/>
    </row>
    <row r="172" spans="1:5" ht="31.2">
      <c r="A172" s="73" t="s">
        <v>288</v>
      </c>
      <c r="B172" s="141" t="s">
        <v>1288</v>
      </c>
      <c r="C172" s="140" t="s">
        <v>469</v>
      </c>
      <c r="D172" s="140" t="s">
        <v>1486</v>
      </c>
      <c r="E172" s="63"/>
    </row>
    <row r="173" spans="1:5">
      <c r="A173" s="73" t="s">
        <v>288</v>
      </c>
      <c r="B173" s="141" t="s">
        <v>713</v>
      </c>
      <c r="C173" s="140" t="s">
        <v>1481</v>
      </c>
      <c r="D173" s="140" t="s">
        <v>1487</v>
      </c>
      <c r="E173" s="63"/>
    </row>
    <row r="174" spans="1:5">
      <c r="A174" s="73" t="s">
        <v>288</v>
      </c>
      <c r="B174" s="141" t="s">
        <v>660</v>
      </c>
      <c r="C174" s="140" t="s">
        <v>81</v>
      </c>
      <c r="D174" s="140">
        <v>50</v>
      </c>
      <c r="E174" s="63"/>
    </row>
    <row r="175" spans="1:5" ht="32.4">
      <c r="A175" s="101" t="s">
        <v>654</v>
      </c>
      <c r="B175" s="102" t="s">
        <v>1629</v>
      </c>
      <c r="C175" s="103"/>
      <c r="D175" s="103"/>
      <c r="E175" s="99"/>
    </row>
    <row r="176" spans="1:5">
      <c r="A176" s="67">
        <v>1</v>
      </c>
      <c r="B176" s="682" t="s">
        <v>1630</v>
      </c>
      <c r="C176" s="682"/>
      <c r="D176" s="682"/>
      <c r="E176" s="108"/>
    </row>
    <row r="177" spans="1:5">
      <c r="A177" s="67"/>
      <c r="B177" s="142" t="s">
        <v>1443</v>
      </c>
      <c r="C177" s="251"/>
      <c r="D177" s="140" t="s">
        <v>1297</v>
      </c>
      <c r="E177" s="108"/>
    </row>
    <row r="178" spans="1:5">
      <c r="A178" s="67"/>
      <c r="B178" s="142" t="s">
        <v>55</v>
      </c>
      <c r="C178" s="251"/>
      <c r="D178" s="140" t="s">
        <v>1297</v>
      </c>
      <c r="E178" s="108"/>
    </row>
    <row r="179" spans="1:5" ht="31.2">
      <c r="A179" s="139"/>
      <c r="B179" s="142" t="s">
        <v>388</v>
      </c>
      <c r="C179" s="142"/>
      <c r="D179" s="142" t="s">
        <v>1133</v>
      </c>
      <c r="E179" s="108"/>
    </row>
    <row r="180" spans="1:5" ht="31.2">
      <c r="A180" s="139"/>
      <c r="B180" s="142" t="s">
        <v>56</v>
      </c>
      <c r="C180" s="142"/>
      <c r="D180" s="142" t="s">
        <v>1631</v>
      </c>
      <c r="E180" s="108"/>
    </row>
    <row r="181" spans="1:5" ht="140.4">
      <c r="A181" s="683"/>
      <c r="B181" s="712" t="s">
        <v>778</v>
      </c>
      <c r="C181" s="712"/>
      <c r="D181" s="142" t="s">
        <v>1632</v>
      </c>
      <c r="E181" s="108"/>
    </row>
    <row r="182" spans="1:5" ht="62.4">
      <c r="A182" s="683"/>
      <c r="B182" s="712"/>
      <c r="C182" s="712"/>
      <c r="D182" s="142" t="s">
        <v>1633</v>
      </c>
      <c r="E182" s="108"/>
    </row>
    <row r="183" spans="1:5" ht="31.2">
      <c r="A183" s="683"/>
      <c r="B183" s="712"/>
      <c r="C183" s="712"/>
      <c r="D183" s="142" t="s">
        <v>1634</v>
      </c>
      <c r="E183" s="108"/>
    </row>
    <row r="184" spans="1:5">
      <c r="A184" s="139"/>
      <c r="B184" s="142" t="s">
        <v>1492</v>
      </c>
      <c r="C184" s="142" t="s">
        <v>78</v>
      </c>
      <c r="D184" s="142" t="s">
        <v>1635</v>
      </c>
      <c r="E184" s="108"/>
    </row>
    <row r="185" spans="1:5">
      <c r="A185" s="139"/>
      <c r="B185" s="142" t="s">
        <v>713</v>
      </c>
      <c r="C185" s="142" t="s">
        <v>492</v>
      </c>
      <c r="D185" s="142" t="s">
        <v>1636</v>
      </c>
      <c r="E185" s="108"/>
    </row>
    <row r="186" spans="1:5">
      <c r="A186" s="67">
        <v>2</v>
      </c>
      <c r="B186" s="682" t="s">
        <v>1637</v>
      </c>
      <c r="C186" s="682"/>
      <c r="D186" s="682"/>
      <c r="E186" s="108"/>
    </row>
    <row r="187" spans="1:5">
      <c r="A187" s="67"/>
      <c r="B187" s="142" t="s">
        <v>1443</v>
      </c>
      <c r="C187" s="251"/>
      <c r="D187" s="140" t="s">
        <v>1297</v>
      </c>
      <c r="E187" s="108"/>
    </row>
    <row r="188" spans="1:5">
      <c r="A188" s="67"/>
      <c r="B188" s="142" t="s">
        <v>55</v>
      </c>
      <c r="C188" s="251"/>
      <c r="D188" s="140" t="s">
        <v>1297</v>
      </c>
      <c r="E188" s="108"/>
    </row>
    <row r="189" spans="1:5" ht="31.2">
      <c r="A189" s="139"/>
      <c r="B189" s="142" t="s">
        <v>388</v>
      </c>
      <c r="C189" s="142"/>
      <c r="D189" s="142" t="s">
        <v>1133</v>
      </c>
      <c r="E189" s="108"/>
    </row>
    <row r="190" spans="1:5" ht="31.2">
      <c r="A190" s="139"/>
      <c r="B190" s="142" t="s">
        <v>56</v>
      </c>
      <c r="C190" s="142"/>
      <c r="D190" s="142" t="s">
        <v>1631</v>
      </c>
      <c r="E190" s="108"/>
    </row>
    <row r="191" spans="1:5" ht="78">
      <c r="A191" s="683"/>
      <c r="B191" s="712" t="s">
        <v>778</v>
      </c>
      <c r="C191" s="712"/>
      <c r="D191" s="142" t="s">
        <v>1638</v>
      </c>
      <c r="E191" s="108"/>
    </row>
    <row r="192" spans="1:5" ht="46.8">
      <c r="A192" s="683"/>
      <c r="B192" s="712"/>
      <c r="C192" s="712"/>
      <c r="D192" s="142" t="s">
        <v>1639</v>
      </c>
      <c r="E192" s="108"/>
    </row>
    <row r="193" spans="1:5" ht="62.4">
      <c r="A193" s="683"/>
      <c r="B193" s="712"/>
      <c r="C193" s="712"/>
      <c r="D193" s="142" t="s">
        <v>1640</v>
      </c>
      <c r="E193" s="108"/>
    </row>
    <row r="194" spans="1:5" ht="31.2">
      <c r="A194" s="683"/>
      <c r="B194" s="712"/>
      <c r="C194" s="712"/>
      <c r="D194" s="142" t="s">
        <v>1634</v>
      </c>
      <c r="E194" s="108"/>
    </row>
    <row r="195" spans="1:5">
      <c r="A195" s="139"/>
      <c r="B195" s="142" t="s">
        <v>1492</v>
      </c>
      <c r="C195" s="142" t="s">
        <v>78</v>
      </c>
      <c r="D195" s="142" t="s">
        <v>1635</v>
      </c>
      <c r="E195" s="108"/>
    </row>
    <row r="196" spans="1:5">
      <c r="A196" s="139"/>
      <c r="B196" s="142" t="s">
        <v>713</v>
      </c>
      <c r="C196" s="142" t="s">
        <v>492</v>
      </c>
      <c r="D196" s="142" t="s">
        <v>1636</v>
      </c>
      <c r="E196" s="108"/>
    </row>
    <row r="197" spans="1:5">
      <c r="A197" s="67">
        <v>3</v>
      </c>
      <c r="B197" s="682" t="s">
        <v>1641</v>
      </c>
      <c r="C197" s="682"/>
      <c r="D197" s="682"/>
      <c r="E197" s="108"/>
    </row>
    <row r="198" spans="1:5">
      <c r="A198" s="67"/>
      <c r="B198" s="142" t="s">
        <v>1443</v>
      </c>
      <c r="C198" s="251"/>
      <c r="D198" s="140" t="s">
        <v>1297</v>
      </c>
      <c r="E198" s="108"/>
    </row>
    <row r="199" spans="1:5">
      <c r="A199" s="67"/>
      <c r="B199" s="142" t="s">
        <v>55</v>
      </c>
      <c r="C199" s="251"/>
      <c r="D199" s="140" t="s">
        <v>1297</v>
      </c>
      <c r="E199" s="108"/>
    </row>
    <row r="200" spans="1:5" ht="31.2">
      <c r="A200" s="139"/>
      <c r="B200" s="142" t="s">
        <v>388</v>
      </c>
      <c r="C200" s="142"/>
      <c r="D200" s="142" t="s">
        <v>1133</v>
      </c>
      <c r="E200" s="108"/>
    </row>
    <row r="201" spans="1:5" ht="31.2">
      <c r="A201" s="139"/>
      <c r="B201" s="142" t="s">
        <v>56</v>
      </c>
      <c r="C201" s="142"/>
      <c r="D201" s="142" t="s">
        <v>1631</v>
      </c>
      <c r="E201" s="108"/>
    </row>
    <row r="202" spans="1:5" ht="78">
      <c r="A202" s="683"/>
      <c r="B202" s="712" t="s">
        <v>778</v>
      </c>
      <c r="C202" s="712"/>
      <c r="D202" s="142" t="s">
        <v>1642</v>
      </c>
      <c r="E202" s="108"/>
    </row>
    <row r="203" spans="1:5" ht="46.8">
      <c r="A203" s="683"/>
      <c r="B203" s="712"/>
      <c r="C203" s="712"/>
      <c r="D203" s="142" t="s">
        <v>1643</v>
      </c>
      <c r="E203" s="108"/>
    </row>
    <row r="204" spans="1:5" ht="46.8">
      <c r="A204" s="683"/>
      <c r="B204" s="712"/>
      <c r="C204" s="712"/>
      <c r="D204" s="142" t="s">
        <v>1644</v>
      </c>
      <c r="E204" s="108"/>
    </row>
    <row r="205" spans="1:5" ht="31.2">
      <c r="A205" s="683"/>
      <c r="B205" s="712"/>
      <c r="C205" s="712"/>
      <c r="D205" s="142" t="s">
        <v>1645</v>
      </c>
      <c r="E205" s="108"/>
    </row>
    <row r="206" spans="1:5">
      <c r="A206" s="139"/>
      <c r="B206" s="142" t="s">
        <v>1492</v>
      </c>
      <c r="C206" s="142" t="s">
        <v>78</v>
      </c>
      <c r="D206" s="142" t="s">
        <v>1635</v>
      </c>
      <c r="E206" s="108"/>
    </row>
    <row r="207" spans="1:5">
      <c r="A207" s="139"/>
      <c r="B207" s="142" t="s">
        <v>713</v>
      </c>
      <c r="C207" s="142" t="s">
        <v>492</v>
      </c>
      <c r="D207" s="142" t="s">
        <v>1646</v>
      </c>
      <c r="E207" s="108"/>
    </row>
    <row r="208" spans="1:5">
      <c r="A208" s="67">
        <v>4</v>
      </c>
      <c r="B208" s="682" t="s">
        <v>1647</v>
      </c>
      <c r="C208" s="682"/>
      <c r="D208" s="682"/>
      <c r="E208" s="108"/>
    </row>
    <row r="209" spans="1:5">
      <c r="A209" s="67"/>
      <c r="B209" s="142" t="s">
        <v>1443</v>
      </c>
      <c r="C209" s="251"/>
      <c r="D209" s="140" t="s">
        <v>1297</v>
      </c>
      <c r="E209" s="108"/>
    </row>
    <row r="210" spans="1:5">
      <c r="A210" s="67"/>
      <c r="B210" s="142" t="s">
        <v>55</v>
      </c>
      <c r="C210" s="251"/>
      <c r="D210" s="140" t="s">
        <v>1297</v>
      </c>
      <c r="E210" s="108"/>
    </row>
    <row r="211" spans="1:5" ht="31.2">
      <c r="A211" s="139"/>
      <c r="B211" s="142" t="s">
        <v>388</v>
      </c>
      <c r="C211" s="142"/>
      <c r="D211" s="142" t="s">
        <v>1648</v>
      </c>
      <c r="E211" s="108"/>
    </row>
    <row r="212" spans="1:5" ht="62.4">
      <c r="A212" s="683"/>
      <c r="B212" s="712" t="s">
        <v>778</v>
      </c>
      <c r="C212" s="712"/>
      <c r="D212" s="142" t="s">
        <v>1649</v>
      </c>
      <c r="E212" s="108"/>
    </row>
    <row r="213" spans="1:5" ht="46.8">
      <c r="A213" s="683"/>
      <c r="B213" s="712"/>
      <c r="C213" s="712"/>
      <c r="D213" s="142" t="s">
        <v>1650</v>
      </c>
      <c r="E213" s="108"/>
    </row>
    <row r="214" spans="1:5" ht="46.8">
      <c r="A214" s="683"/>
      <c r="B214" s="712"/>
      <c r="C214" s="712"/>
      <c r="D214" s="142" t="s">
        <v>1651</v>
      </c>
      <c r="E214" s="108"/>
    </row>
    <row r="215" spans="1:5" ht="31.2">
      <c r="A215" s="683"/>
      <c r="B215" s="712"/>
      <c r="C215" s="712"/>
      <c r="D215" s="142" t="s">
        <v>1652</v>
      </c>
      <c r="E215" s="108"/>
    </row>
    <row r="216" spans="1:5">
      <c r="A216" s="139"/>
      <c r="B216" s="142" t="s">
        <v>1492</v>
      </c>
      <c r="C216" s="142" t="s">
        <v>78</v>
      </c>
      <c r="D216" s="142" t="s">
        <v>1653</v>
      </c>
      <c r="E216" s="108"/>
    </row>
    <row r="217" spans="1:5">
      <c r="A217" s="139"/>
      <c r="B217" s="142" t="s">
        <v>713</v>
      </c>
      <c r="C217" s="142" t="s">
        <v>492</v>
      </c>
      <c r="D217" s="142" t="s">
        <v>1654</v>
      </c>
      <c r="E217" s="108"/>
    </row>
    <row r="218" spans="1:5">
      <c r="A218" s="67">
        <v>5</v>
      </c>
      <c r="B218" s="251" t="s">
        <v>1655</v>
      </c>
      <c r="C218" s="400"/>
      <c r="D218" s="400"/>
      <c r="E218" s="108"/>
    </row>
    <row r="219" spans="1:5">
      <c r="A219" s="67"/>
      <c r="B219" s="142" t="s">
        <v>1443</v>
      </c>
      <c r="C219" s="251"/>
      <c r="D219" s="140" t="s">
        <v>1297</v>
      </c>
      <c r="E219" s="108"/>
    </row>
    <row r="220" spans="1:5">
      <c r="A220" s="67"/>
      <c r="B220" s="142" t="s">
        <v>55</v>
      </c>
      <c r="C220" s="251"/>
      <c r="D220" s="140" t="s">
        <v>1297</v>
      </c>
      <c r="E220" s="108"/>
    </row>
    <row r="221" spans="1:5" ht="31.2">
      <c r="A221" s="139"/>
      <c r="B221" s="142" t="s">
        <v>388</v>
      </c>
      <c r="C221" s="142"/>
      <c r="D221" s="142" t="s">
        <v>1648</v>
      </c>
      <c r="E221" s="108"/>
    </row>
    <row r="222" spans="1:5">
      <c r="A222" s="683"/>
      <c r="B222" s="712" t="s">
        <v>778</v>
      </c>
      <c r="C222" s="712"/>
      <c r="D222" s="142" t="s">
        <v>1656</v>
      </c>
      <c r="E222" s="108"/>
    </row>
    <row r="223" spans="1:5" ht="46.8">
      <c r="A223" s="683"/>
      <c r="B223" s="712"/>
      <c r="C223" s="712"/>
      <c r="D223" s="142" t="s">
        <v>1657</v>
      </c>
      <c r="E223" s="108"/>
    </row>
    <row r="224" spans="1:5">
      <c r="A224" s="683"/>
      <c r="B224" s="712"/>
      <c r="C224" s="712"/>
      <c r="D224" s="142" t="s">
        <v>1658</v>
      </c>
      <c r="E224" s="108"/>
    </row>
    <row r="225" spans="1:7" ht="31.2">
      <c r="A225" s="683"/>
      <c r="B225" s="712"/>
      <c r="C225" s="712"/>
      <c r="D225" s="142" t="s">
        <v>1659</v>
      </c>
      <c r="E225" s="108"/>
    </row>
    <row r="226" spans="1:7">
      <c r="A226" s="139"/>
      <c r="B226" s="142" t="s">
        <v>1492</v>
      </c>
      <c r="C226" s="142" t="s">
        <v>78</v>
      </c>
      <c r="D226" s="142" t="s">
        <v>1653</v>
      </c>
      <c r="E226" s="108"/>
    </row>
    <row r="227" spans="1:7">
      <c r="A227" s="139"/>
      <c r="B227" s="142" t="s">
        <v>713</v>
      </c>
      <c r="C227" s="142" t="s">
        <v>492</v>
      </c>
      <c r="D227" s="142" t="s">
        <v>1654</v>
      </c>
      <c r="E227" s="108"/>
    </row>
    <row r="228" spans="1:7" ht="16.2">
      <c r="A228" s="69" t="s">
        <v>1660</v>
      </c>
      <c r="B228" s="71" t="s">
        <v>1489</v>
      </c>
      <c r="C228" s="72"/>
      <c r="D228" s="72"/>
      <c r="E228" s="63"/>
    </row>
    <row r="229" spans="1:7">
      <c r="A229" s="67"/>
      <c r="B229" s="142" t="s">
        <v>1443</v>
      </c>
      <c r="C229" s="251"/>
      <c r="D229" s="140" t="s">
        <v>1297</v>
      </c>
      <c r="E229" s="108"/>
    </row>
    <row r="230" spans="1:7">
      <c r="A230" s="67"/>
      <c r="B230" s="142" t="s">
        <v>55</v>
      </c>
      <c r="C230" s="251"/>
      <c r="D230" s="140" t="s">
        <v>1297</v>
      </c>
      <c r="E230" s="108"/>
    </row>
    <row r="231" spans="1:7" ht="31.2">
      <c r="A231" s="73" t="s">
        <v>288</v>
      </c>
      <c r="B231" s="141" t="s">
        <v>388</v>
      </c>
      <c r="C231" s="140"/>
      <c r="D231" s="140" t="s">
        <v>1133</v>
      </c>
      <c r="E231" s="63"/>
    </row>
    <row r="232" spans="1:7" ht="31.2">
      <c r="A232" s="73" t="s">
        <v>288</v>
      </c>
      <c r="B232" s="141" t="s">
        <v>56</v>
      </c>
      <c r="C232" s="140"/>
      <c r="D232" s="140" t="s">
        <v>1490</v>
      </c>
      <c r="E232" s="63"/>
    </row>
    <row r="233" spans="1:7" ht="124.8">
      <c r="A233" s="73" t="s">
        <v>288</v>
      </c>
      <c r="B233" s="141" t="s">
        <v>778</v>
      </c>
      <c r="C233" s="140"/>
      <c r="D233" s="140" t="s">
        <v>1491</v>
      </c>
      <c r="E233" s="63"/>
      <c r="F233"/>
      <c r="G233"/>
    </row>
    <row r="234" spans="1:7">
      <c r="A234" s="73" t="s">
        <v>288</v>
      </c>
      <c r="B234" s="141" t="s">
        <v>1492</v>
      </c>
      <c r="C234" s="140" t="s">
        <v>78</v>
      </c>
      <c r="D234" s="140" t="s">
        <v>1493</v>
      </c>
      <c r="E234" s="63"/>
      <c r="F234"/>
      <c r="G234"/>
    </row>
    <row r="235" spans="1:7">
      <c r="A235" s="73" t="s">
        <v>288</v>
      </c>
      <c r="B235" s="141" t="s">
        <v>713</v>
      </c>
      <c r="C235" s="140" t="s">
        <v>492</v>
      </c>
      <c r="D235" s="140" t="s">
        <v>1494</v>
      </c>
      <c r="E235" s="63"/>
      <c r="F235"/>
      <c r="G235"/>
    </row>
    <row r="236" spans="1:7" ht="31.2">
      <c r="A236" s="73" t="s">
        <v>288</v>
      </c>
      <c r="B236" s="141" t="s">
        <v>1495</v>
      </c>
      <c r="C236" s="140" t="s">
        <v>1496</v>
      </c>
      <c r="D236" s="140" t="s">
        <v>1497</v>
      </c>
      <c r="E236" s="63"/>
      <c r="F236"/>
      <c r="G236"/>
    </row>
    <row r="237" spans="1:7" ht="16.2">
      <c r="A237" s="72" t="s">
        <v>729</v>
      </c>
      <c r="B237" s="71" t="s">
        <v>1499</v>
      </c>
      <c r="C237" s="72"/>
      <c r="D237" s="72"/>
      <c r="E237" s="63"/>
      <c r="F237"/>
      <c r="G237"/>
    </row>
    <row r="238" spans="1:7">
      <c r="A238" s="73"/>
      <c r="B238" s="141" t="s">
        <v>1113</v>
      </c>
      <c r="C238" s="140"/>
      <c r="D238" s="140" t="s">
        <v>1297</v>
      </c>
      <c r="E238" s="63"/>
      <c r="F238"/>
      <c r="G238"/>
    </row>
    <row r="239" spans="1:7">
      <c r="A239" s="73"/>
      <c r="B239" s="106" t="s">
        <v>1500</v>
      </c>
      <c r="C239" s="107"/>
      <c r="D239" s="140" t="s">
        <v>1297</v>
      </c>
      <c r="E239" s="63"/>
      <c r="F239"/>
      <c r="G239"/>
    </row>
    <row r="240" spans="1:7" ht="31.2">
      <c r="A240" s="104"/>
      <c r="B240" s="142" t="s">
        <v>388</v>
      </c>
      <c r="C240" s="400"/>
      <c r="D240" s="142" t="s">
        <v>1133</v>
      </c>
      <c r="E240" s="105"/>
      <c r="F240"/>
      <c r="G240"/>
    </row>
    <row r="241" spans="1:7">
      <c r="A241" s="104"/>
      <c r="B241" s="690" t="s">
        <v>1662</v>
      </c>
      <c r="C241" s="711"/>
      <c r="D241" s="142" t="s">
        <v>1271</v>
      </c>
      <c r="E241" s="105"/>
      <c r="F241"/>
      <c r="G241"/>
    </row>
    <row r="242" spans="1:7" ht="31.2">
      <c r="A242" s="104"/>
      <c r="B242" s="691"/>
      <c r="C242" s="711"/>
      <c r="D242" s="142" t="s">
        <v>1663</v>
      </c>
      <c r="E242" s="105"/>
      <c r="F242"/>
      <c r="G242"/>
    </row>
    <row r="243" spans="1:7">
      <c r="A243" s="104"/>
      <c r="B243" s="691"/>
      <c r="C243" s="711"/>
      <c r="D243" s="142" t="s">
        <v>1664</v>
      </c>
      <c r="E243" s="105"/>
      <c r="F243"/>
      <c r="G243"/>
    </row>
    <row r="244" spans="1:7">
      <c r="A244" s="104"/>
      <c r="B244" s="691"/>
      <c r="C244" s="711"/>
      <c r="D244" s="142" t="s">
        <v>1665</v>
      </c>
      <c r="E244" s="105"/>
      <c r="F244"/>
      <c r="G244"/>
    </row>
    <row r="245" spans="1:7" ht="31.2">
      <c r="A245" s="104"/>
      <c r="B245" s="692"/>
      <c r="C245" s="711"/>
      <c r="D245" s="142" t="s">
        <v>1666</v>
      </c>
      <c r="E245" s="343"/>
      <c r="F245" s="77" t="s">
        <v>1119</v>
      </c>
      <c r="G245" s="77" t="s">
        <v>1216</v>
      </c>
    </row>
    <row r="246" spans="1:7">
      <c r="A246" s="104"/>
      <c r="B246" s="401" t="s">
        <v>1667</v>
      </c>
      <c r="C246" s="51"/>
      <c r="D246" s="278" t="s">
        <v>1668</v>
      </c>
      <c r="E246" s="343"/>
      <c r="F246" s="77" t="s">
        <v>1187</v>
      </c>
      <c r="G246" s="402" t="s">
        <v>1668</v>
      </c>
    </row>
    <row r="247" spans="1:7">
      <c r="A247" s="104"/>
      <c r="B247" s="401" t="s">
        <v>1669</v>
      </c>
      <c r="C247" s="51"/>
      <c r="D247" s="278" t="s">
        <v>1618</v>
      </c>
      <c r="E247" s="343"/>
      <c r="F247" s="77" t="s">
        <v>1187</v>
      </c>
      <c r="G247" s="402" t="s">
        <v>1618</v>
      </c>
    </row>
    <row r="248" spans="1:7">
      <c r="A248" s="104"/>
      <c r="B248" s="401" t="s">
        <v>1670</v>
      </c>
      <c r="C248" s="51"/>
      <c r="D248" s="278" t="s">
        <v>1671</v>
      </c>
      <c r="E248" s="343"/>
      <c r="F248" s="77" t="s">
        <v>1187</v>
      </c>
      <c r="G248" s="402" t="s">
        <v>1671</v>
      </c>
    </row>
    <row r="249" spans="1:7">
      <c r="A249" s="104"/>
      <c r="B249" s="401" t="s">
        <v>1672</v>
      </c>
      <c r="C249" s="51"/>
      <c r="D249" s="278" t="s">
        <v>1673</v>
      </c>
      <c r="E249" s="343"/>
      <c r="F249" s="77" t="s">
        <v>1187</v>
      </c>
      <c r="G249" s="402" t="s">
        <v>1673</v>
      </c>
    </row>
    <row r="250" spans="1:7">
      <c r="A250" s="104"/>
      <c r="B250" s="401" t="s">
        <v>1674</v>
      </c>
      <c r="C250" s="51"/>
      <c r="D250" s="278" t="s">
        <v>1675</v>
      </c>
      <c r="E250" s="343"/>
      <c r="F250" s="77" t="s">
        <v>1187</v>
      </c>
      <c r="G250" s="402" t="s">
        <v>1675</v>
      </c>
    </row>
    <row r="251" spans="1:7">
      <c r="A251" s="104"/>
      <c r="B251" s="401" t="s">
        <v>1676</v>
      </c>
      <c r="C251" s="51"/>
      <c r="D251" s="278" t="s">
        <v>1677</v>
      </c>
      <c r="E251" s="343"/>
      <c r="F251" s="77" t="s">
        <v>1187</v>
      </c>
      <c r="G251" s="402" t="s">
        <v>1677</v>
      </c>
    </row>
    <row r="252" spans="1:7">
      <c r="A252" s="104" t="s">
        <v>288</v>
      </c>
      <c r="B252" s="142" t="s">
        <v>1678</v>
      </c>
      <c r="C252" s="142" t="s">
        <v>1679</v>
      </c>
      <c r="D252" s="278" t="s">
        <v>1624</v>
      </c>
      <c r="E252" s="105"/>
      <c r="F252"/>
      <c r="G252"/>
    </row>
    <row r="253" spans="1:7">
      <c r="A253" s="104" t="s">
        <v>288</v>
      </c>
      <c r="B253" s="142" t="s">
        <v>291</v>
      </c>
      <c r="C253" s="142" t="s">
        <v>133</v>
      </c>
      <c r="D253" s="278" t="s">
        <v>1680</v>
      </c>
      <c r="E253" s="105"/>
      <c r="F253"/>
      <c r="G253"/>
    </row>
    <row r="254" spans="1:7" ht="16.2">
      <c r="A254" s="69" t="s">
        <v>762</v>
      </c>
      <c r="B254" s="71" t="s">
        <v>1503</v>
      </c>
      <c r="C254" s="72"/>
      <c r="D254" s="72"/>
      <c r="E254" s="63"/>
      <c r="F254"/>
      <c r="G254"/>
    </row>
    <row r="255" spans="1:7">
      <c r="A255" s="69" t="s">
        <v>1504</v>
      </c>
      <c r="B255" s="70" t="s">
        <v>1505</v>
      </c>
      <c r="C255" s="140"/>
      <c r="D255" s="140"/>
      <c r="E255" s="63"/>
      <c r="F255"/>
      <c r="G255"/>
    </row>
    <row r="256" spans="1:7">
      <c r="A256" s="73" t="s">
        <v>288</v>
      </c>
      <c r="B256" s="141" t="s">
        <v>52</v>
      </c>
      <c r="C256" s="140"/>
      <c r="D256" s="140" t="s">
        <v>1297</v>
      </c>
      <c r="E256" s="63"/>
      <c r="F256"/>
      <c r="G256"/>
    </row>
    <row r="257" spans="1:7">
      <c r="A257" s="73" t="s">
        <v>288</v>
      </c>
      <c r="B257" s="141" t="s">
        <v>778</v>
      </c>
      <c r="C257" s="140"/>
      <c r="D257" s="140" t="s">
        <v>1297</v>
      </c>
      <c r="E257" s="63"/>
      <c r="F257"/>
      <c r="G257"/>
    </row>
    <row r="258" spans="1:7" ht="31.2">
      <c r="A258" s="73" t="s">
        <v>288</v>
      </c>
      <c r="B258" s="141" t="s">
        <v>388</v>
      </c>
      <c r="C258" s="140"/>
      <c r="D258" s="140" t="s">
        <v>1506</v>
      </c>
      <c r="E258" s="63"/>
      <c r="F258"/>
      <c r="G258"/>
    </row>
    <row r="259" spans="1:7" ht="31.2">
      <c r="A259" s="73" t="s">
        <v>288</v>
      </c>
      <c r="B259" s="141" t="s">
        <v>56</v>
      </c>
      <c r="C259" s="140"/>
      <c r="D259" s="140" t="s">
        <v>1507</v>
      </c>
      <c r="E259" s="63"/>
      <c r="F259"/>
      <c r="G259"/>
    </row>
    <row r="260" spans="1:7">
      <c r="A260" s="73" t="s">
        <v>288</v>
      </c>
      <c r="B260" s="709" t="s">
        <v>778</v>
      </c>
      <c r="C260" s="710"/>
      <c r="D260" s="140" t="s">
        <v>1508</v>
      </c>
      <c r="E260" s="63"/>
      <c r="F260"/>
      <c r="G260"/>
    </row>
    <row r="261" spans="1:7" ht="31.2">
      <c r="A261" s="73" t="s">
        <v>288</v>
      </c>
      <c r="B261" s="709"/>
      <c r="C261" s="710"/>
      <c r="D261" s="140" t="s">
        <v>1509</v>
      </c>
      <c r="E261" s="63"/>
      <c r="F261"/>
      <c r="G261"/>
    </row>
    <row r="262" spans="1:7" ht="46.8">
      <c r="A262" s="73" t="s">
        <v>288</v>
      </c>
      <c r="B262" s="709"/>
      <c r="C262" s="710"/>
      <c r="D262" s="140" t="s">
        <v>1510</v>
      </c>
      <c r="E262" s="63"/>
      <c r="F262"/>
      <c r="G262"/>
    </row>
    <row r="263" spans="1:7" ht="62.4">
      <c r="A263" s="73" t="s">
        <v>288</v>
      </c>
      <c r="B263" s="709"/>
      <c r="C263" s="710"/>
      <c r="D263" s="140" t="s">
        <v>1511</v>
      </c>
      <c r="E263" s="63"/>
      <c r="F263"/>
      <c r="G263"/>
    </row>
    <row r="264" spans="1:7" ht="31.2">
      <c r="A264" s="73" t="s">
        <v>288</v>
      </c>
      <c r="B264" s="709"/>
      <c r="C264" s="710"/>
      <c r="D264" s="140" t="s">
        <v>2859</v>
      </c>
      <c r="E264" s="63"/>
      <c r="F264" s="140" t="s">
        <v>1119</v>
      </c>
      <c r="G264" s="140" t="s">
        <v>1513</v>
      </c>
    </row>
    <row r="265" spans="1:7">
      <c r="A265" s="73" t="s">
        <v>288</v>
      </c>
      <c r="B265" s="141" t="s">
        <v>1492</v>
      </c>
      <c r="C265" s="140" t="s">
        <v>78</v>
      </c>
      <c r="D265" s="140" t="s">
        <v>1514</v>
      </c>
      <c r="E265" s="63"/>
      <c r="F265" s="140" t="s">
        <v>1515</v>
      </c>
      <c r="G265" s="140" t="s">
        <v>1514</v>
      </c>
    </row>
    <row r="266" spans="1:7">
      <c r="A266" s="73" t="s">
        <v>288</v>
      </c>
      <c r="B266" s="141" t="s">
        <v>713</v>
      </c>
      <c r="C266" s="140" t="s">
        <v>492</v>
      </c>
      <c r="D266" s="140" t="s">
        <v>1516</v>
      </c>
      <c r="E266" s="63"/>
      <c r="F266"/>
      <c r="G266"/>
    </row>
    <row r="267" spans="1:7">
      <c r="A267" s="73" t="s">
        <v>288</v>
      </c>
      <c r="B267" s="141" t="s">
        <v>1517</v>
      </c>
      <c r="C267" s="140"/>
      <c r="D267" s="140" t="s">
        <v>1518</v>
      </c>
      <c r="E267" s="63"/>
      <c r="F267"/>
      <c r="G267"/>
    </row>
    <row r="268" spans="1:7">
      <c r="A268" s="69" t="s">
        <v>1482</v>
      </c>
      <c r="B268" s="70" t="s">
        <v>1519</v>
      </c>
      <c r="C268" s="140"/>
      <c r="D268" s="140"/>
      <c r="E268" s="63"/>
      <c r="F268"/>
      <c r="G268"/>
    </row>
    <row r="269" spans="1:7">
      <c r="A269" s="73" t="s">
        <v>288</v>
      </c>
      <c r="B269" s="141" t="s">
        <v>52</v>
      </c>
      <c r="C269" s="140"/>
      <c r="D269" s="140" t="s">
        <v>1297</v>
      </c>
      <c r="E269" s="63"/>
      <c r="F269"/>
      <c r="G269"/>
    </row>
    <row r="270" spans="1:7">
      <c r="A270" s="73" t="s">
        <v>288</v>
      </c>
      <c r="B270" s="141" t="s">
        <v>778</v>
      </c>
      <c r="C270" s="140"/>
      <c r="D270" s="140" t="s">
        <v>1297</v>
      </c>
      <c r="E270" s="63"/>
      <c r="F270"/>
      <c r="G270"/>
    </row>
    <row r="271" spans="1:7" ht="31.2">
      <c r="A271" s="73" t="s">
        <v>288</v>
      </c>
      <c r="B271" s="141" t="s">
        <v>388</v>
      </c>
      <c r="C271" s="140"/>
      <c r="D271" s="140" t="s">
        <v>1133</v>
      </c>
      <c r="E271" s="63"/>
      <c r="F271"/>
      <c r="G271"/>
    </row>
    <row r="272" spans="1:7" ht="31.2">
      <c r="A272" s="73" t="s">
        <v>288</v>
      </c>
      <c r="B272" s="141" t="s">
        <v>56</v>
      </c>
      <c r="C272" s="140"/>
      <c r="D272" s="140" t="s">
        <v>1507</v>
      </c>
      <c r="E272" s="63"/>
      <c r="F272"/>
      <c r="G272"/>
    </row>
    <row r="273" spans="1:7">
      <c r="A273" s="73" t="s">
        <v>288</v>
      </c>
      <c r="B273" s="709" t="s">
        <v>778</v>
      </c>
      <c r="C273" s="710"/>
      <c r="D273" s="140" t="s">
        <v>1508</v>
      </c>
      <c r="E273" s="63"/>
      <c r="F273"/>
      <c r="G273"/>
    </row>
    <row r="274" spans="1:7" ht="31.2">
      <c r="A274" s="73" t="s">
        <v>288</v>
      </c>
      <c r="B274" s="709"/>
      <c r="C274" s="710"/>
      <c r="D274" s="140" t="s">
        <v>1509</v>
      </c>
      <c r="E274" s="63"/>
      <c r="F274"/>
      <c r="G274"/>
    </row>
    <row r="275" spans="1:7" ht="46.8">
      <c r="A275" s="73" t="s">
        <v>288</v>
      </c>
      <c r="B275" s="709"/>
      <c r="C275" s="710"/>
      <c r="D275" s="140" t="s">
        <v>1520</v>
      </c>
      <c r="E275" s="63"/>
      <c r="F275"/>
      <c r="G275"/>
    </row>
    <row r="276" spans="1:7" ht="62.4">
      <c r="A276" s="73" t="s">
        <v>288</v>
      </c>
      <c r="B276" s="709"/>
      <c r="C276" s="710"/>
      <c r="D276" s="140" t="s">
        <v>1511</v>
      </c>
      <c r="E276" s="63"/>
      <c r="F276"/>
      <c r="G276"/>
    </row>
    <row r="277" spans="1:7" ht="31.2">
      <c r="A277" s="73" t="s">
        <v>288</v>
      </c>
      <c r="B277" s="709"/>
      <c r="C277" s="710"/>
      <c r="D277" s="140" t="s">
        <v>2860</v>
      </c>
      <c r="E277" s="63"/>
      <c r="F277" s="140" t="s">
        <v>1119</v>
      </c>
      <c r="G277" s="140" t="s">
        <v>1522</v>
      </c>
    </row>
    <row r="278" spans="1:7">
      <c r="A278" s="73" t="s">
        <v>288</v>
      </c>
      <c r="B278" s="141" t="s">
        <v>1492</v>
      </c>
      <c r="C278" s="140" t="s">
        <v>78</v>
      </c>
      <c r="D278" s="140" t="s">
        <v>1523</v>
      </c>
      <c r="E278" s="63"/>
      <c r="F278" s="140" t="s">
        <v>1515</v>
      </c>
      <c r="G278" s="140" t="s">
        <v>1523</v>
      </c>
    </row>
    <row r="279" spans="1:7">
      <c r="A279" s="73" t="s">
        <v>288</v>
      </c>
      <c r="B279" s="141" t="s">
        <v>713</v>
      </c>
      <c r="C279" s="140" t="s">
        <v>492</v>
      </c>
      <c r="D279" s="140" t="s">
        <v>1516</v>
      </c>
      <c r="E279" s="63"/>
      <c r="F279"/>
      <c r="G279"/>
    </row>
    <row r="280" spans="1:7">
      <c r="A280" s="73" t="s">
        <v>288</v>
      </c>
      <c r="B280" s="141" t="s">
        <v>1517</v>
      </c>
      <c r="C280" s="140"/>
      <c r="D280" s="140" t="s">
        <v>1518</v>
      </c>
      <c r="E280" s="63"/>
      <c r="F280"/>
      <c r="G280"/>
    </row>
    <row r="281" spans="1:7">
      <c r="A281" s="69" t="s">
        <v>1524</v>
      </c>
      <c r="B281" s="70" t="s">
        <v>1525</v>
      </c>
      <c r="C281" s="140"/>
      <c r="D281" s="140"/>
      <c r="E281" s="63"/>
      <c r="F281"/>
      <c r="G281"/>
    </row>
    <row r="282" spans="1:7">
      <c r="A282" s="73" t="s">
        <v>288</v>
      </c>
      <c r="B282" s="141" t="s">
        <v>52</v>
      </c>
      <c r="C282" s="140"/>
      <c r="D282" s="140" t="s">
        <v>1297</v>
      </c>
      <c r="E282" s="63"/>
      <c r="F282"/>
      <c r="G282"/>
    </row>
    <row r="283" spans="1:7">
      <c r="A283" s="73" t="s">
        <v>288</v>
      </c>
      <c r="B283" s="141" t="s">
        <v>778</v>
      </c>
      <c r="C283" s="140"/>
      <c r="D283" s="140" t="s">
        <v>1297</v>
      </c>
      <c r="E283" s="63"/>
      <c r="F283"/>
      <c r="G283"/>
    </row>
    <row r="284" spans="1:7" ht="31.2">
      <c r="A284" s="73" t="s">
        <v>288</v>
      </c>
      <c r="B284" s="141" t="s">
        <v>388</v>
      </c>
      <c r="C284" s="140"/>
      <c r="D284" s="140" t="s">
        <v>1133</v>
      </c>
      <c r="E284" s="63"/>
      <c r="F284"/>
      <c r="G284"/>
    </row>
    <row r="285" spans="1:7" ht="31.2">
      <c r="A285" s="73" t="s">
        <v>288</v>
      </c>
      <c r="B285" s="141" t="s">
        <v>56</v>
      </c>
      <c r="C285" s="140"/>
      <c r="D285" s="140" t="s">
        <v>1507</v>
      </c>
      <c r="E285" s="63"/>
      <c r="F285"/>
      <c r="G285"/>
    </row>
    <row r="286" spans="1:7">
      <c r="A286" s="73" t="s">
        <v>288</v>
      </c>
      <c r="B286" s="709" t="s">
        <v>778</v>
      </c>
      <c r="C286" s="710"/>
      <c r="D286" s="140" t="s">
        <v>1508</v>
      </c>
      <c r="E286" s="63"/>
      <c r="F286"/>
      <c r="G286"/>
    </row>
    <row r="287" spans="1:7" ht="31.2">
      <c r="A287" s="73" t="s">
        <v>288</v>
      </c>
      <c r="B287" s="709"/>
      <c r="C287" s="710"/>
      <c r="D287" s="140" t="s">
        <v>1509</v>
      </c>
      <c r="E287" s="63"/>
      <c r="F287"/>
      <c r="G287"/>
    </row>
    <row r="288" spans="1:7" ht="31.2">
      <c r="A288" s="73" t="s">
        <v>288</v>
      </c>
      <c r="B288" s="709"/>
      <c r="C288" s="710"/>
      <c r="D288" s="140" t="s">
        <v>1526</v>
      </c>
      <c r="E288" s="63"/>
      <c r="F288"/>
      <c r="G288"/>
    </row>
    <row r="289" spans="1:7" ht="62.4">
      <c r="A289" s="73" t="s">
        <v>288</v>
      </c>
      <c r="B289" s="709"/>
      <c r="C289" s="710"/>
      <c r="D289" s="140" t="s">
        <v>1511</v>
      </c>
      <c r="E289" s="63"/>
      <c r="F289" s="140" t="s">
        <v>1119</v>
      </c>
      <c r="G289" s="140" t="s">
        <v>1522</v>
      </c>
    </row>
    <row r="290" spans="1:7" ht="31.2">
      <c r="A290" s="73" t="s">
        <v>288</v>
      </c>
      <c r="B290" s="709"/>
      <c r="C290" s="710"/>
      <c r="D290" s="140" t="s">
        <v>1527</v>
      </c>
      <c r="E290" s="63"/>
      <c r="F290" s="140" t="s">
        <v>1528</v>
      </c>
      <c r="G290" s="140" t="s">
        <v>1527</v>
      </c>
    </row>
    <row r="291" spans="1:7">
      <c r="A291" s="73" t="s">
        <v>288</v>
      </c>
      <c r="B291" s="141" t="s">
        <v>1492</v>
      </c>
      <c r="C291" s="140" t="s">
        <v>78</v>
      </c>
      <c r="D291" s="140" t="s">
        <v>1514</v>
      </c>
      <c r="E291" s="63"/>
      <c r="F291" s="140" t="s">
        <v>1515</v>
      </c>
      <c r="G291" s="140" t="s">
        <v>1514</v>
      </c>
    </row>
    <row r="292" spans="1:7">
      <c r="A292" s="73" t="s">
        <v>288</v>
      </c>
      <c r="B292" s="141" t="s">
        <v>713</v>
      </c>
      <c r="C292" s="140" t="s">
        <v>492</v>
      </c>
      <c r="D292" s="140" t="s">
        <v>1529</v>
      </c>
      <c r="E292" s="63"/>
      <c r="F292"/>
      <c r="G292"/>
    </row>
    <row r="293" spans="1:7">
      <c r="A293" s="73" t="s">
        <v>288</v>
      </c>
      <c r="B293" s="141" t="s">
        <v>1517</v>
      </c>
      <c r="C293" s="140"/>
      <c r="D293" s="140" t="s">
        <v>1518</v>
      </c>
      <c r="E293" s="63"/>
      <c r="F293"/>
      <c r="G293"/>
    </row>
    <row r="294" spans="1:7">
      <c r="A294" s="69" t="s">
        <v>1530</v>
      </c>
      <c r="B294" s="70" t="s">
        <v>1531</v>
      </c>
      <c r="C294" s="140"/>
      <c r="D294" s="140"/>
      <c r="E294" s="63"/>
      <c r="F294"/>
      <c r="G294"/>
    </row>
    <row r="295" spans="1:7">
      <c r="A295" s="73" t="s">
        <v>288</v>
      </c>
      <c r="B295" s="141" t="s">
        <v>52</v>
      </c>
      <c r="C295" s="140"/>
      <c r="D295" s="140" t="s">
        <v>1297</v>
      </c>
      <c r="E295" s="63"/>
      <c r="F295"/>
      <c r="G295"/>
    </row>
    <row r="296" spans="1:7">
      <c r="A296" s="73" t="s">
        <v>288</v>
      </c>
      <c r="B296" s="141" t="s">
        <v>778</v>
      </c>
      <c r="C296" s="140"/>
      <c r="D296" s="140" t="s">
        <v>1297</v>
      </c>
      <c r="E296" s="63"/>
      <c r="F296"/>
      <c r="G296"/>
    </row>
    <row r="297" spans="1:7" ht="31.2">
      <c r="A297" s="73" t="s">
        <v>288</v>
      </c>
      <c r="B297" s="141" t="s">
        <v>388</v>
      </c>
      <c r="C297" s="140"/>
      <c r="D297" s="140" t="s">
        <v>1133</v>
      </c>
      <c r="E297" s="63"/>
      <c r="F297"/>
      <c r="G297"/>
    </row>
    <row r="298" spans="1:7" ht="31.2">
      <c r="A298" s="73" t="s">
        <v>288</v>
      </c>
      <c r="B298" s="141" t="s">
        <v>56</v>
      </c>
      <c r="C298" s="140"/>
      <c r="D298" s="140" t="s">
        <v>1507</v>
      </c>
      <c r="E298" s="63"/>
      <c r="F298"/>
      <c r="G298"/>
    </row>
    <row r="299" spans="1:7">
      <c r="A299" s="73" t="s">
        <v>288</v>
      </c>
      <c r="B299" s="709" t="s">
        <v>778</v>
      </c>
      <c r="C299" s="710"/>
      <c r="D299" s="140" t="s">
        <v>1508</v>
      </c>
      <c r="E299" s="63"/>
      <c r="F299"/>
      <c r="G299"/>
    </row>
    <row r="300" spans="1:7" ht="31.2">
      <c r="A300" s="73" t="s">
        <v>288</v>
      </c>
      <c r="B300" s="709"/>
      <c r="C300" s="710"/>
      <c r="D300" s="140" t="s">
        <v>1509</v>
      </c>
      <c r="E300" s="63"/>
      <c r="F300"/>
      <c r="G300"/>
    </row>
    <row r="301" spans="1:7" ht="31.2">
      <c r="A301" s="73" t="s">
        <v>288</v>
      </c>
      <c r="B301" s="709"/>
      <c r="C301" s="710"/>
      <c r="D301" s="140" t="s">
        <v>1532</v>
      </c>
      <c r="E301" s="63"/>
      <c r="F301"/>
      <c r="G301"/>
    </row>
    <row r="302" spans="1:7" ht="31.2">
      <c r="A302" s="73" t="s">
        <v>288</v>
      </c>
      <c r="B302" s="709"/>
      <c r="C302" s="710"/>
      <c r="D302" s="140" t="s">
        <v>1533</v>
      </c>
      <c r="E302" s="63"/>
      <c r="F302" s="140" t="s">
        <v>1682</v>
      </c>
      <c r="G302" s="140" t="s">
        <v>1533</v>
      </c>
    </row>
    <row r="303" spans="1:7">
      <c r="A303" s="73" t="s">
        <v>288</v>
      </c>
      <c r="B303" s="141" t="s">
        <v>1492</v>
      </c>
      <c r="C303" s="140" t="s">
        <v>78</v>
      </c>
      <c r="D303" s="140" t="s">
        <v>1523</v>
      </c>
      <c r="E303" s="63"/>
      <c r="F303" s="140" t="s">
        <v>1683</v>
      </c>
      <c r="G303" s="140" t="s">
        <v>1523</v>
      </c>
    </row>
    <row r="304" spans="1:7">
      <c r="A304" s="73" t="s">
        <v>288</v>
      </c>
      <c r="B304" s="141" t="s">
        <v>713</v>
      </c>
      <c r="C304" s="140" t="s">
        <v>492</v>
      </c>
      <c r="D304" s="140" t="s">
        <v>1534</v>
      </c>
      <c r="E304" s="63"/>
      <c r="F304" s="140" t="s">
        <v>1534</v>
      </c>
      <c r="G304" s="140" t="s">
        <v>1516</v>
      </c>
    </row>
    <row r="305" spans="1:7">
      <c r="A305" s="73" t="s">
        <v>288</v>
      </c>
      <c r="B305" s="141" t="s">
        <v>1517</v>
      </c>
      <c r="C305" s="140"/>
      <c r="D305" s="140" t="s">
        <v>1518</v>
      </c>
      <c r="E305" s="63"/>
      <c r="F305"/>
      <c r="G305"/>
    </row>
    <row r="306" spans="1:7">
      <c r="A306" s="69" t="s">
        <v>1535</v>
      </c>
      <c r="B306" s="70" t="s">
        <v>1536</v>
      </c>
      <c r="C306" s="140"/>
      <c r="D306" s="140"/>
      <c r="E306" s="63"/>
      <c r="F306"/>
      <c r="G306"/>
    </row>
    <row r="307" spans="1:7">
      <c r="A307" s="73" t="s">
        <v>288</v>
      </c>
      <c r="B307" s="141" t="s">
        <v>52</v>
      </c>
      <c r="C307" s="140"/>
      <c r="D307" s="140" t="s">
        <v>1297</v>
      </c>
      <c r="E307" s="63"/>
      <c r="F307"/>
      <c r="G307"/>
    </row>
    <row r="308" spans="1:7">
      <c r="A308" s="73" t="s">
        <v>288</v>
      </c>
      <c r="B308" s="141" t="s">
        <v>778</v>
      </c>
      <c r="C308" s="140"/>
      <c r="D308" s="140" t="s">
        <v>1297</v>
      </c>
      <c r="E308" s="63"/>
      <c r="F308"/>
      <c r="G308"/>
    </row>
    <row r="309" spans="1:7" ht="31.2">
      <c r="A309" s="73" t="s">
        <v>288</v>
      </c>
      <c r="B309" s="141" t="s">
        <v>388</v>
      </c>
      <c r="C309" s="140"/>
      <c r="D309" s="140" t="s">
        <v>1133</v>
      </c>
      <c r="E309" s="63"/>
      <c r="F309"/>
      <c r="G309"/>
    </row>
    <row r="310" spans="1:7" ht="31.2">
      <c r="A310" s="73" t="s">
        <v>288</v>
      </c>
      <c r="B310" s="141" t="s">
        <v>56</v>
      </c>
      <c r="C310" s="140"/>
      <c r="D310" s="140" t="s">
        <v>1507</v>
      </c>
      <c r="E310" s="63"/>
      <c r="F310"/>
      <c r="G310"/>
    </row>
    <row r="311" spans="1:7">
      <c r="A311" s="73" t="s">
        <v>288</v>
      </c>
      <c r="B311" s="709" t="s">
        <v>778</v>
      </c>
      <c r="C311" s="710"/>
      <c r="D311" s="140" t="s">
        <v>1508</v>
      </c>
      <c r="E311" s="63"/>
      <c r="F311"/>
      <c r="G311"/>
    </row>
    <row r="312" spans="1:7" ht="31.2">
      <c r="A312" s="73" t="s">
        <v>288</v>
      </c>
      <c r="B312" s="709"/>
      <c r="C312" s="710"/>
      <c r="D312" s="140" t="s">
        <v>1509</v>
      </c>
      <c r="E312" s="63"/>
      <c r="F312"/>
      <c r="G312"/>
    </row>
    <row r="313" spans="1:7" ht="31.2">
      <c r="A313" s="73" t="s">
        <v>288</v>
      </c>
      <c r="B313" s="709"/>
      <c r="C313" s="710"/>
      <c r="D313" s="140" t="s">
        <v>1537</v>
      </c>
      <c r="E313" s="63"/>
    </row>
    <row r="314" spans="1:7" ht="31.2">
      <c r="A314" s="73" t="s">
        <v>288</v>
      </c>
      <c r="B314" s="709"/>
      <c r="C314" s="710"/>
      <c r="D314" s="140" t="s">
        <v>1538</v>
      </c>
      <c r="E314" s="63"/>
    </row>
    <row r="315" spans="1:7" ht="31.2">
      <c r="A315" s="73" t="s">
        <v>288</v>
      </c>
      <c r="B315" s="709"/>
      <c r="C315" s="710"/>
      <c r="D315" s="140" t="s">
        <v>1539</v>
      </c>
      <c r="E315" s="63"/>
    </row>
    <row r="316" spans="1:7">
      <c r="A316" s="73" t="s">
        <v>288</v>
      </c>
      <c r="B316" s="141" t="s">
        <v>1492</v>
      </c>
      <c r="C316" s="140" t="s">
        <v>78</v>
      </c>
      <c r="D316" s="140" t="s">
        <v>710</v>
      </c>
      <c r="E316" s="63"/>
    </row>
    <row r="317" spans="1:7">
      <c r="A317" s="73" t="s">
        <v>288</v>
      </c>
      <c r="B317" s="141" t="s">
        <v>713</v>
      </c>
      <c r="C317" s="140" t="s">
        <v>492</v>
      </c>
      <c r="D317" s="140" t="s">
        <v>1516</v>
      </c>
      <c r="E317" s="63"/>
    </row>
    <row r="318" spans="1:7">
      <c r="A318" s="73" t="s">
        <v>288</v>
      </c>
      <c r="B318" s="141" t="s">
        <v>1517</v>
      </c>
      <c r="C318" s="140"/>
      <c r="D318" s="140" t="s">
        <v>1518</v>
      </c>
      <c r="E318" s="63"/>
    </row>
    <row r="319" spans="1:7" ht="16.2">
      <c r="A319" s="69" t="s">
        <v>1628</v>
      </c>
      <c r="B319" s="71" t="s">
        <v>1541</v>
      </c>
      <c r="C319" s="72"/>
      <c r="D319" s="72"/>
      <c r="E319" s="63"/>
    </row>
    <row r="320" spans="1:7">
      <c r="A320" s="73" t="s">
        <v>288</v>
      </c>
      <c r="B320" s="141" t="s">
        <v>1113</v>
      </c>
      <c r="C320" s="140"/>
      <c r="D320" s="140" t="s">
        <v>1297</v>
      </c>
      <c r="E320" s="63"/>
    </row>
    <row r="321" spans="1:5">
      <c r="A321" s="73" t="s">
        <v>288</v>
      </c>
      <c r="B321" s="141" t="s">
        <v>1500</v>
      </c>
      <c r="C321" s="140"/>
      <c r="D321" s="140" t="s">
        <v>1297</v>
      </c>
      <c r="E321" s="63"/>
    </row>
    <row r="322" spans="1:5" ht="48.6">
      <c r="A322" s="57" t="s">
        <v>1660</v>
      </c>
      <c r="B322" s="64" t="s">
        <v>1686</v>
      </c>
      <c r="C322" s="57"/>
      <c r="D322" s="57" t="s">
        <v>164</v>
      </c>
      <c r="E322" s="57"/>
    </row>
  </sheetData>
  <mergeCells count="53">
    <mergeCell ref="B1:E1"/>
    <mergeCell ref="A96:A97"/>
    <mergeCell ref="B96:B97"/>
    <mergeCell ref="C96:C97"/>
    <mergeCell ref="A26:A29"/>
    <mergeCell ref="A39:A41"/>
    <mergeCell ref="D59:D62"/>
    <mergeCell ref="A90:A92"/>
    <mergeCell ref="B90:B92"/>
    <mergeCell ref="C90:C92"/>
    <mergeCell ref="F26:F29"/>
    <mergeCell ref="A31:A32"/>
    <mergeCell ref="F31:F33"/>
    <mergeCell ref="A33:A34"/>
    <mergeCell ref="F34:F36"/>
    <mergeCell ref="B186:D186"/>
    <mergeCell ref="A124:A127"/>
    <mergeCell ref="B124:B127"/>
    <mergeCell ref="A130:A133"/>
    <mergeCell ref="B130:B133"/>
    <mergeCell ref="A135:A136"/>
    <mergeCell ref="B135:B136"/>
    <mergeCell ref="A137:A139"/>
    <mergeCell ref="B176:D176"/>
    <mergeCell ref="A181:A183"/>
    <mergeCell ref="B181:B183"/>
    <mergeCell ref="C181:C183"/>
    <mergeCell ref="A191:A194"/>
    <mergeCell ref="B191:B194"/>
    <mergeCell ref="C191:C194"/>
    <mergeCell ref="B197:D197"/>
    <mergeCell ref="A202:A205"/>
    <mergeCell ref="B202:B205"/>
    <mergeCell ref="C202:C205"/>
    <mergeCell ref="B208:D208"/>
    <mergeCell ref="A212:A215"/>
    <mergeCell ref="B212:B215"/>
    <mergeCell ref="C212:C215"/>
    <mergeCell ref="A222:A225"/>
    <mergeCell ref="B222:B225"/>
    <mergeCell ref="C222:C225"/>
    <mergeCell ref="B241:B245"/>
    <mergeCell ref="C241:C245"/>
    <mergeCell ref="B260:B264"/>
    <mergeCell ref="C260:C264"/>
    <mergeCell ref="B273:B277"/>
    <mergeCell ref="C273:C277"/>
    <mergeCell ref="B286:B290"/>
    <mergeCell ref="C286:C290"/>
    <mergeCell ref="B299:B302"/>
    <mergeCell ref="C299:C302"/>
    <mergeCell ref="B311:B315"/>
    <mergeCell ref="C311:C31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09"/>
  <sheetViews>
    <sheetView workbookViewId="0"/>
  </sheetViews>
  <sheetFormatPr defaultColWidth="9.33203125" defaultRowHeight="14.4"/>
  <cols>
    <col min="1" max="1" width="6.44140625" style="68" bestFit="1" customWidth="1"/>
    <col min="2" max="2" width="37.33203125" style="54" customWidth="1"/>
    <col min="3" max="3" width="9.33203125" style="55" customWidth="1"/>
    <col min="4" max="4" width="26.109375" style="135" customWidth="1"/>
    <col min="5" max="5" width="14" style="54" customWidth="1"/>
    <col min="6" max="6" width="15.6640625" style="54" customWidth="1"/>
    <col min="7" max="256" width="9.33203125" style="54"/>
    <col min="257" max="257" width="10.44140625" style="54" customWidth="1"/>
    <col min="258" max="258" width="37.33203125" style="54" customWidth="1"/>
    <col min="259" max="259" width="11.44140625" style="54" customWidth="1"/>
    <col min="260" max="260" width="29.6640625" style="54" customWidth="1"/>
    <col min="261" max="261" width="14" style="54" customWidth="1"/>
    <col min="262" max="512" width="9.33203125" style="54"/>
    <col min="513" max="513" width="10.44140625" style="54" customWidth="1"/>
    <col min="514" max="514" width="37.33203125" style="54" customWidth="1"/>
    <col min="515" max="515" width="11.44140625" style="54" customWidth="1"/>
    <col min="516" max="516" width="29.6640625" style="54" customWidth="1"/>
    <col min="517" max="517" width="14" style="54" customWidth="1"/>
    <col min="518" max="768" width="9.33203125" style="54"/>
    <col min="769" max="769" width="10.44140625" style="54" customWidth="1"/>
    <col min="770" max="770" width="37.33203125" style="54" customWidth="1"/>
    <col min="771" max="771" width="11.44140625" style="54" customWidth="1"/>
    <col min="772" max="772" width="29.6640625" style="54" customWidth="1"/>
    <col min="773" max="773" width="14" style="54" customWidth="1"/>
    <col min="774" max="1024" width="9.33203125" style="54"/>
    <col min="1025" max="1025" width="10.44140625" style="54" customWidth="1"/>
    <col min="1026" max="1026" width="37.33203125" style="54" customWidth="1"/>
    <col min="1027" max="1027" width="11.44140625" style="54" customWidth="1"/>
    <col min="1028" max="1028" width="29.6640625" style="54" customWidth="1"/>
    <col min="1029" max="1029" width="14" style="54" customWidth="1"/>
    <col min="1030" max="1280" width="9.33203125" style="54"/>
    <col min="1281" max="1281" width="10.44140625" style="54" customWidth="1"/>
    <col min="1282" max="1282" width="37.33203125" style="54" customWidth="1"/>
    <col min="1283" max="1283" width="11.44140625" style="54" customWidth="1"/>
    <col min="1284" max="1284" width="29.6640625" style="54" customWidth="1"/>
    <col min="1285" max="1285" width="14" style="54" customWidth="1"/>
    <col min="1286" max="1536" width="9.33203125" style="54"/>
    <col min="1537" max="1537" width="10.44140625" style="54" customWidth="1"/>
    <col min="1538" max="1538" width="37.33203125" style="54" customWidth="1"/>
    <col min="1539" max="1539" width="11.44140625" style="54" customWidth="1"/>
    <col min="1540" max="1540" width="29.6640625" style="54" customWidth="1"/>
    <col min="1541" max="1541" width="14" style="54" customWidth="1"/>
    <col min="1542" max="1792" width="9.33203125" style="54"/>
    <col min="1793" max="1793" width="10.44140625" style="54" customWidth="1"/>
    <col min="1794" max="1794" width="37.33203125" style="54" customWidth="1"/>
    <col min="1795" max="1795" width="11.44140625" style="54" customWidth="1"/>
    <col min="1796" max="1796" width="29.6640625" style="54" customWidth="1"/>
    <col min="1797" max="1797" width="14" style="54" customWidth="1"/>
    <col min="1798" max="2048" width="9.33203125" style="54"/>
    <col min="2049" max="2049" width="10.44140625" style="54" customWidth="1"/>
    <col min="2050" max="2050" width="37.33203125" style="54" customWidth="1"/>
    <col min="2051" max="2051" width="11.44140625" style="54" customWidth="1"/>
    <col min="2052" max="2052" width="29.6640625" style="54" customWidth="1"/>
    <col min="2053" max="2053" width="14" style="54" customWidth="1"/>
    <col min="2054" max="2304" width="9.33203125" style="54"/>
    <col min="2305" max="2305" width="10.44140625" style="54" customWidth="1"/>
    <col min="2306" max="2306" width="37.33203125" style="54" customWidth="1"/>
    <col min="2307" max="2307" width="11.44140625" style="54" customWidth="1"/>
    <col min="2308" max="2308" width="29.6640625" style="54" customWidth="1"/>
    <col min="2309" max="2309" width="14" style="54" customWidth="1"/>
    <col min="2310" max="2560" width="9.33203125" style="54"/>
    <col min="2561" max="2561" width="10.44140625" style="54" customWidth="1"/>
    <col min="2562" max="2562" width="37.33203125" style="54" customWidth="1"/>
    <col min="2563" max="2563" width="11.44140625" style="54" customWidth="1"/>
    <col min="2564" max="2564" width="29.6640625" style="54" customWidth="1"/>
    <col min="2565" max="2565" width="14" style="54" customWidth="1"/>
    <col min="2566" max="2816" width="9.33203125" style="54"/>
    <col min="2817" max="2817" width="10.44140625" style="54" customWidth="1"/>
    <col min="2818" max="2818" width="37.33203125" style="54" customWidth="1"/>
    <col min="2819" max="2819" width="11.44140625" style="54" customWidth="1"/>
    <col min="2820" max="2820" width="29.6640625" style="54" customWidth="1"/>
    <col min="2821" max="2821" width="14" style="54" customWidth="1"/>
    <col min="2822" max="3072" width="9.33203125" style="54"/>
    <col min="3073" max="3073" width="10.44140625" style="54" customWidth="1"/>
    <col min="3074" max="3074" width="37.33203125" style="54" customWidth="1"/>
    <col min="3075" max="3075" width="11.44140625" style="54" customWidth="1"/>
    <col min="3076" max="3076" width="29.6640625" style="54" customWidth="1"/>
    <col min="3077" max="3077" width="14" style="54" customWidth="1"/>
    <col min="3078" max="3328" width="9.33203125" style="54"/>
    <col min="3329" max="3329" width="10.44140625" style="54" customWidth="1"/>
    <col min="3330" max="3330" width="37.33203125" style="54" customWidth="1"/>
    <col min="3331" max="3331" width="11.44140625" style="54" customWidth="1"/>
    <col min="3332" max="3332" width="29.6640625" style="54" customWidth="1"/>
    <col min="3333" max="3333" width="14" style="54" customWidth="1"/>
    <col min="3334" max="3584" width="9.33203125" style="54"/>
    <col min="3585" max="3585" width="10.44140625" style="54" customWidth="1"/>
    <col min="3586" max="3586" width="37.33203125" style="54" customWidth="1"/>
    <col min="3587" max="3587" width="11.44140625" style="54" customWidth="1"/>
    <col min="3588" max="3588" width="29.6640625" style="54" customWidth="1"/>
    <col min="3589" max="3589" width="14" style="54" customWidth="1"/>
    <col min="3590" max="3840" width="9.33203125" style="54"/>
    <col min="3841" max="3841" width="10.44140625" style="54" customWidth="1"/>
    <col min="3842" max="3842" width="37.33203125" style="54" customWidth="1"/>
    <col min="3843" max="3843" width="11.44140625" style="54" customWidth="1"/>
    <col min="3844" max="3844" width="29.6640625" style="54" customWidth="1"/>
    <col min="3845" max="3845" width="14" style="54" customWidth="1"/>
    <col min="3846" max="4096" width="9.33203125" style="54"/>
    <col min="4097" max="4097" width="10.44140625" style="54" customWidth="1"/>
    <col min="4098" max="4098" width="37.33203125" style="54" customWidth="1"/>
    <col min="4099" max="4099" width="11.44140625" style="54" customWidth="1"/>
    <col min="4100" max="4100" width="29.6640625" style="54" customWidth="1"/>
    <col min="4101" max="4101" width="14" style="54" customWidth="1"/>
    <col min="4102" max="4352" width="9.33203125" style="54"/>
    <col min="4353" max="4353" width="10.44140625" style="54" customWidth="1"/>
    <col min="4354" max="4354" width="37.33203125" style="54" customWidth="1"/>
    <col min="4355" max="4355" width="11.44140625" style="54" customWidth="1"/>
    <col min="4356" max="4356" width="29.6640625" style="54" customWidth="1"/>
    <col min="4357" max="4357" width="14" style="54" customWidth="1"/>
    <col min="4358" max="4608" width="9.33203125" style="54"/>
    <col min="4609" max="4609" width="10.44140625" style="54" customWidth="1"/>
    <col min="4610" max="4610" width="37.33203125" style="54" customWidth="1"/>
    <col min="4611" max="4611" width="11.44140625" style="54" customWidth="1"/>
    <col min="4612" max="4612" width="29.6640625" style="54" customWidth="1"/>
    <col min="4613" max="4613" width="14" style="54" customWidth="1"/>
    <col min="4614" max="4864" width="9.33203125" style="54"/>
    <col min="4865" max="4865" width="10.44140625" style="54" customWidth="1"/>
    <col min="4866" max="4866" width="37.33203125" style="54" customWidth="1"/>
    <col min="4867" max="4867" width="11.44140625" style="54" customWidth="1"/>
    <col min="4868" max="4868" width="29.6640625" style="54" customWidth="1"/>
    <col min="4869" max="4869" width="14" style="54" customWidth="1"/>
    <col min="4870" max="5120" width="9.33203125" style="54"/>
    <col min="5121" max="5121" width="10.44140625" style="54" customWidth="1"/>
    <col min="5122" max="5122" width="37.33203125" style="54" customWidth="1"/>
    <col min="5123" max="5123" width="11.44140625" style="54" customWidth="1"/>
    <col min="5124" max="5124" width="29.6640625" style="54" customWidth="1"/>
    <col min="5125" max="5125" width="14" style="54" customWidth="1"/>
    <col min="5126" max="5376" width="9.33203125" style="54"/>
    <col min="5377" max="5377" width="10.44140625" style="54" customWidth="1"/>
    <col min="5378" max="5378" width="37.33203125" style="54" customWidth="1"/>
    <col min="5379" max="5379" width="11.44140625" style="54" customWidth="1"/>
    <col min="5380" max="5380" width="29.6640625" style="54" customWidth="1"/>
    <col min="5381" max="5381" width="14" style="54" customWidth="1"/>
    <col min="5382" max="5632" width="9.33203125" style="54"/>
    <col min="5633" max="5633" width="10.44140625" style="54" customWidth="1"/>
    <col min="5634" max="5634" width="37.33203125" style="54" customWidth="1"/>
    <col min="5635" max="5635" width="11.44140625" style="54" customWidth="1"/>
    <col min="5636" max="5636" width="29.6640625" style="54" customWidth="1"/>
    <col min="5637" max="5637" width="14" style="54" customWidth="1"/>
    <col min="5638" max="5888" width="9.33203125" style="54"/>
    <col min="5889" max="5889" width="10.44140625" style="54" customWidth="1"/>
    <col min="5890" max="5890" width="37.33203125" style="54" customWidth="1"/>
    <col min="5891" max="5891" width="11.44140625" style="54" customWidth="1"/>
    <col min="5892" max="5892" width="29.6640625" style="54" customWidth="1"/>
    <col min="5893" max="5893" width="14" style="54" customWidth="1"/>
    <col min="5894" max="6144" width="9.33203125" style="54"/>
    <col min="6145" max="6145" width="10.44140625" style="54" customWidth="1"/>
    <col min="6146" max="6146" width="37.33203125" style="54" customWidth="1"/>
    <col min="6147" max="6147" width="11.44140625" style="54" customWidth="1"/>
    <col min="6148" max="6148" width="29.6640625" style="54" customWidth="1"/>
    <col min="6149" max="6149" width="14" style="54" customWidth="1"/>
    <col min="6150" max="6400" width="9.33203125" style="54"/>
    <col min="6401" max="6401" width="10.44140625" style="54" customWidth="1"/>
    <col min="6402" max="6402" width="37.33203125" style="54" customWidth="1"/>
    <col min="6403" max="6403" width="11.44140625" style="54" customWidth="1"/>
    <col min="6404" max="6404" width="29.6640625" style="54" customWidth="1"/>
    <col min="6405" max="6405" width="14" style="54" customWidth="1"/>
    <col min="6406" max="6656" width="9.33203125" style="54"/>
    <col min="6657" max="6657" width="10.44140625" style="54" customWidth="1"/>
    <col min="6658" max="6658" width="37.33203125" style="54" customWidth="1"/>
    <col min="6659" max="6659" width="11.44140625" style="54" customWidth="1"/>
    <col min="6660" max="6660" width="29.6640625" style="54" customWidth="1"/>
    <col min="6661" max="6661" width="14" style="54" customWidth="1"/>
    <col min="6662" max="6912" width="9.33203125" style="54"/>
    <col min="6913" max="6913" width="10.44140625" style="54" customWidth="1"/>
    <col min="6914" max="6914" width="37.33203125" style="54" customWidth="1"/>
    <col min="6915" max="6915" width="11.44140625" style="54" customWidth="1"/>
    <col min="6916" max="6916" width="29.6640625" style="54" customWidth="1"/>
    <col min="6917" max="6917" width="14" style="54" customWidth="1"/>
    <col min="6918" max="7168" width="9.33203125" style="54"/>
    <col min="7169" max="7169" width="10.44140625" style="54" customWidth="1"/>
    <col min="7170" max="7170" width="37.33203125" style="54" customWidth="1"/>
    <col min="7171" max="7171" width="11.44140625" style="54" customWidth="1"/>
    <col min="7172" max="7172" width="29.6640625" style="54" customWidth="1"/>
    <col min="7173" max="7173" width="14" style="54" customWidth="1"/>
    <col min="7174" max="7424" width="9.33203125" style="54"/>
    <col min="7425" max="7425" width="10.44140625" style="54" customWidth="1"/>
    <col min="7426" max="7426" width="37.33203125" style="54" customWidth="1"/>
    <col min="7427" max="7427" width="11.44140625" style="54" customWidth="1"/>
    <col min="7428" max="7428" width="29.6640625" style="54" customWidth="1"/>
    <col min="7429" max="7429" width="14" style="54" customWidth="1"/>
    <col min="7430" max="7680" width="9.33203125" style="54"/>
    <col min="7681" max="7681" width="10.44140625" style="54" customWidth="1"/>
    <col min="7682" max="7682" width="37.33203125" style="54" customWidth="1"/>
    <col min="7683" max="7683" width="11.44140625" style="54" customWidth="1"/>
    <col min="7684" max="7684" width="29.6640625" style="54" customWidth="1"/>
    <col min="7685" max="7685" width="14" style="54" customWidth="1"/>
    <col min="7686" max="7936" width="9.33203125" style="54"/>
    <col min="7937" max="7937" width="10.44140625" style="54" customWidth="1"/>
    <col min="7938" max="7938" width="37.33203125" style="54" customWidth="1"/>
    <col min="7939" max="7939" width="11.44140625" style="54" customWidth="1"/>
    <col min="7940" max="7940" width="29.6640625" style="54" customWidth="1"/>
    <col min="7941" max="7941" width="14" style="54" customWidth="1"/>
    <col min="7942" max="8192" width="9.33203125" style="54"/>
    <col min="8193" max="8193" width="10.44140625" style="54" customWidth="1"/>
    <col min="8194" max="8194" width="37.33203125" style="54" customWidth="1"/>
    <col min="8195" max="8195" width="11.44140625" style="54" customWidth="1"/>
    <col min="8196" max="8196" width="29.6640625" style="54" customWidth="1"/>
    <col min="8197" max="8197" width="14" style="54" customWidth="1"/>
    <col min="8198" max="8448" width="9.33203125" style="54"/>
    <col min="8449" max="8449" width="10.44140625" style="54" customWidth="1"/>
    <col min="8450" max="8450" width="37.33203125" style="54" customWidth="1"/>
    <col min="8451" max="8451" width="11.44140625" style="54" customWidth="1"/>
    <col min="8452" max="8452" width="29.6640625" style="54" customWidth="1"/>
    <col min="8453" max="8453" width="14" style="54" customWidth="1"/>
    <col min="8454" max="8704" width="9.33203125" style="54"/>
    <col min="8705" max="8705" width="10.44140625" style="54" customWidth="1"/>
    <col min="8706" max="8706" width="37.33203125" style="54" customWidth="1"/>
    <col min="8707" max="8707" width="11.44140625" style="54" customWidth="1"/>
    <col min="8708" max="8708" width="29.6640625" style="54" customWidth="1"/>
    <col min="8709" max="8709" width="14" style="54" customWidth="1"/>
    <col min="8710" max="8960" width="9.33203125" style="54"/>
    <col min="8961" max="8961" width="10.44140625" style="54" customWidth="1"/>
    <col min="8962" max="8962" width="37.33203125" style="54" customWidth="1"/>
    <col min="8963" max="8963" width="11.44140625" style="54" customWidth="1"/>
    <col min="8964" max="8964" width="29.6640625" style="54" customWidth="1"/>
    <col min="8965" max="8965" width="14" style="54" customWidth="1"/>
    <col min="8966" max="9216" width="9.33203125" style="54"/>
    <col min="9217" max="9217" width="10.44140625" style="54" customWidth="1"/>
    <col min="9218" max="9218" width="37.33203125" style="54" customWidth="1"/>
    <col min="9219" max="9219" width="11.44140625" style="54" customWidth="1"/>
    <col min="9220" max="9220" width="29.6640625" style="54" customWidth="1"/>
    <col min="9221" max="9221" width="14" style="54" customWidth="1"/>
    <col min="9222" max="9472" width="9.33203125" style="54"/>
    <col min="9473" max="9473" width="10.44140625" style="54" customWidth="1"/>
    <col min="9474" max="9474" width="37.33203125" style="54" customWidth="1"/>
    <col min="9475" max="9475" width="11.44140625" style="54" customWidth="1"/>
    <col min="9476" max="9476" width="29.6640625" style="54" customWidth="1"/>
    <col min="9477" max="9477" width="14" style="54" customWidth="1"/>
    <col min="9478" max="9728" width="9.33203125" style="54"/>
    <col min="9729" max="9729" width="10.44140625" style="54" customWidth="1"/>
    <col min="9730" max="9730" width="37.33203125" style="54" customWidth="1"/>
    <col min="9731" max="9731" width="11.44140625" style="54" customWidth="1"/>
    <col min="9732" max="9732" width="29.6640625" style="54" customWidth="1"/>
    <col min="9733" max="9733" width="14" style="54" customWidth="1"/>
    <col min="9734" max="9984" width="9.33203125" style="54"/>
    <col min="9985" max="9985" width="10.44140625" style="54" customWidth="1"/>
    <col min="9986" max="9986" width="37.33203125" style="54" customWidth="1"/>
    <col min="9987" max="9987" width="11.44140625" style="54" customWidth="1"/>
    <col min="9988" max="9988" width="29.6640625" style="54" customWidth="1"/>
    <col min="9989" max="9989" width="14" style="54" customWidth="1"/>
    <col min="9990" max="10240" width="9.33203125" style="54"/>
    <col min="10241" max="10241" width="10.44140625" style="54" customWidth="1"/>
    <col min="10242" max="10242" width="37.33203125" style="54" customWidth="1"/>
    <col min="10243" max="10243" width="11.44140625" style="54" customWidth="1"/>
    <col min="10244" max="10244" width="29.6640625" style="54" customWidth="1"/>
    <col min="10245" max="10245" width="14" style="54" customWidth="1"/>
    <col min="10246" max="10496" width="9.33203125" style="54"/>
    <col min="10497" max="10497" width="10.44140625" style="54" customWidth="1"/>
    <col min="10498" max="10498" width="37.33203125" style="54" customWidth="1"/>
    <col min="10499" max="10499" width="11.44140625" style="54" customWidth="1"/>
    <col min="10500" max="10500" width="29.6640625" style="54" customWidth="1"/>
    <col min="10501" max="10501" width="14" style="54" customWidth="1"/>
    <col min="10502" max="10752" width="9.33203125" style="54"/>
    <col min="10753" max="10753" width="10.44140625" style="54" customWidth="1"/>
    <col min="10754" max="10754" width="37.33203125" style="54" customWidth="1"/>
    <col min="10755" max="10755" width="11.44140625" style="54" customWidth="1"/>
    <col min="10756" max="10756" width="29.6640625" style="54" customWidth="1"/>
    <col min="10757" max="10757" width="14" style="54" customWidth="1"/>
    <col min="10758" max="11008" width="9.33203125" style="54"/>
    <col min="11009" max="11009" width="10.44140625" style="54" customWidth="1"/>
    <col min="11010" max="11010" width="37.33203125" style="54" customWidth="1"/>
    <col min="11011" max="11011" width="11.44140625" style="54" customWidth="1"/>
    <col min="11012" max="11012" width="29.6640625" style="54" customWidth="1"/>
    <col min="11013" max="11013" width="14" style="54" customWidth="1"/>
    <col min="11014" max="11264" width="9.33203125" style="54"/>
    <col min="11265" max="11265" width="10.44140625" style="54" customWidth="1"/>
    <col min="11266" max="11266" width="37.33203125" style="54" customWidth="1"/>
    <col min="11267" max="11267" width="11.44140625" style="54" customWidth="1"/>
    <col min="11268" max="11268" width="29.6640625" style="54" customWidth="1"/>
    <col min="11269" max="11269" width="14" style="54" customWidth="1"/>
    <col min="11270" max="11520" width="9.33203125" style="54"/>
    <col min="11521" max="11521" width="10.44140625" style="54" customWidth="1"/>
    <col min="11522" max="11522" width="37.33203125" style="54" customWidth="1"/>
    <col min="11523" max="11523" width="11.44140625" style="54" customWidth="1"/>
    <col min="11524" max="11524" width="29.6640625" style="54" customWidth="1"/>
    <col min="11525" max="11525" width="14" style="54" customWidth="1"/>
    <col min="11526" max="11776" width="9.33203125" style="54"/>
    <col min="11777" max="11777" width="10.44140625" style="54" customWidth="1"/>
    <col min="11778" max="11778" width="37.33203125" style="54" customWidth="1"/>
    <col min="11779" max="11779" width="11.44140625" style="54" customWidth="1"/>
    <col min="11780" max="11780" width="29.6640625" style="54" customWidth="1"/>
    <col min="11781" max="11781" width="14" style="54" customWidth="1"/>
    <col min="11782" max="12032" width="9.33203125" style="54"/>
    <col min="12033" max="12033" width="10.44140625" style="54" customWidth="1"/>
    <col min="12034" max="12034" width="37.33203125" style="54" customWidth="1"/>
    <col min="12035" max="12035" width="11.44140625" style="54" customWidth="1"/>
    <col min="12036" max="12036" width="29.6640625" style="54" customWidth="1"/>
    <col min="12037" max="12037" width="14" style="54" customWidth="1"/>
    <col min="12038" max="12288" width="9.33203125" style="54"/>
    <col min="12289" max="12289" width="10.44140625" style="54" customWidth="1"/>
    <col min="12290" max="12290" width="37.33203125" style="54" customWidth="1"/>
    <col min="12291" max="12291" width="11.44140625" style="54" customWidth="1"/>
    <col min="12292" max="12292" width="29.6640625" style="54" customWidth="1"/>
    <col min="12293" max="12293" width="14" style="54" customWidth="1"/>
    <col min="12294" max="12544" width="9.33203125" style="54"/>
    <col min="12545" max="12545" width="10.44140625" style="54" customWidth="1"/>
    <col min="12546" max="12546" width="37.33203125" style="54" customWidth="1"/>
    <col min="12547" max="12547" width="11.44140625" style="54" customWidth="1"/>
    <col min="12548" max="12548" width="29.6640625" style="54" customWidth="1"/>
    <col min="12549" max="12549" width="14" style="54" customWidth="1"/>
    <col min="12550" max="12800" width="9.33203125" style="54"/>
    <col min="12801" max="12801" width="10.44140625" style="54" customWidth="1"/>
    <col min="12802" max="12802" width="37.33203125" style="54" customWidth="1"/>
    <col min="12803" max="12803" width="11.44140625" style="54" customWidth="1"/>
    <col min="12804" max="12804" width="29.6640625" style="54" customWidth="1"/>
    <col min="12805" max="12805" width="14" style="54" customWidth="1"/>
    <col min="12806" max="13056" width="9.33203125" style="54"/>
    <col min="13057" max="13057" width="10.44140625" style="54" customWidth="1"/>
    <col min="13058" max="13058" width="37.33203125" style="54" customWidth="1"/>
    <col min="13059" max="13059" width="11.44140625" style="54" customWidth="1"/>
    <col min="13060" max="13060" width="29.6640625" style="54" customWidth="1"/>
    <col min="13061" max="13061" width="14" style="54" customWidth="1"/>
    <col min="13062" max="13312" width="9.33203125" style="54"/>
    <col min="13313" max="13313" width="10.44140625" style="54" customWidth="1"/>
    <col min="13314" max="13314" width="37.33203125" style="54" customWidth="1"/>
    <col min="13315" max="13315" width="11.44140625" style="54" customWidth="1"/>
    <col min="13316" max="13316" width="29.6640625" style="54" customWidth="1"/>
    <col min="13317" max="13317" width="14" style="54" customWidth="1"/>
    <col min="13318" max="13568" width="9.33203125" style="54"/>
    <col min="13569" max="13569" width="10.44140625" style="54" customWidth="1"/>
    <col min="13570" max="13570" width="37.33203125" style="54" customWidth="1"/>
    <col min="13571" max="13571" width="11.44140625" style="54" customWidth="1"/>
    <col min="13572" max="13572" width="29.6640625" style="54" customWidth="1"/>
    <col min="13573" max="13573" width="14" style="54" customWidth="1"/>
    <col min="13574" max="13824" width="9.33203125" style="54"/>
    <col min="13825" max="13825" width="10.44140625" style="54" customWidth="1"/>
    <col min="13826" max="13826" width="37.33203125" style="54" customWidth="1"/>
    <col min="13827" max="13827" width="11.44140625" style="54" customWidth="1"/>
    <col min="13828" max="13828" width="29.6640625" style="54" customWidth="1"/>
    <col min="13829" max="13829" width="14" style="54" customWidth="1"/>
    <col min="13830" max="14080" width="9.33203125" style="54"/>
    <col min="14081" max="14081" width="10.44140625" style="54" customWidth="1"/>
    <col min="14082" max="14082" width="37.33203125" style="54" customWidth="1"/>
    <col min="14083" max="14083" width="11.44140625" style="54" customWidth="1"/>
    <col min="14084" max="14084" width="29.6640625" style="54" customWidth="1"/>
    <col min="14085" max="14085" width="14" style="54" customWidth="1"/>
    <col min="14086" max="14336" width="9.33203125" style="54"/>
    <col min="14337" max="14337" width="10.44140625" style="54" customWidth="1"/>
    <col min="14338" max="14338" width="37.33203125" style="54" customWidth="1"/>
    <col min="14339" max="14339" width="11.44140625" style="54" customWidth="1"/>
    <col min="14340" max="14340" width="29.6640625" style="54" customWidth="1"/>
    <col min="14341" max="14341" width="14" style="54" customWidth="1"/>
    <col min="14342" max="14592" width="9.33203125" style="54"/>
    <col min="14593" max="14593" width="10.44140625" style="54" customWidth="1"/>
    <col min="14594" max="14594" width="37.33203125" style="54" customWidth="1"/>
    <col min="14595" max="14595" width="11.44140625" style="54" customWidth="1"/>
    <col min="14596" max="14596" width="29.6640625" style="54" customWidth="1"/>
    <col min="14597" max="14597" width="14" style="54" customWidth="1"/>
    <col min="14598" max="14848" width="9.33203125" style="54"/>
    <col min="14849" max="14849" width="10.44140625" style="54" customWidth="1"/>
    <col min="14850" max="14850" width="37.33203125" style="54" customWidth="1"/>
    <col min="14851" max="14851" width="11.44140625" style="54" customWidth="1"/>
    <col min="14852" max="14852" width="29.6640625" style="54" customWidth="1"/>
    <col min="14853" max="14853" width="14" style="54" customWidth="1"/>
    <col min="14854" max="15104" width="9.33203125" style="54"/>
    <col min="15105" max="15105" width="10.44140625" style="54" customWidth="1"/>
    <col min="15106" max="15106" width="37.33203125" style="54" customWidth="1"/>
    <col min="15107" max="15107" width="11.44140625" style="54" customWidth="1"/>
    <col min="15108" max="15108" width="29.6640625" style="54" customWidth="1"/>
    <col min="15109" max="15109" width="14" style="54" customWidth="1"/>
    <col min="15110" max="15360" width="9.33203125" style="54"/>
    <col min="15361" max="15361" width="10.44140625" style="54" customWidth="1"/>
    <col min="15362" max="15362" width="37.33203125" style="54" customWidth="1"/>
    <col min="15363" max="15363" width="11.44140625" style="54" customWidth="1"/>
    <col min="15364" max="15364" width="29.6640625" style="54" customWidth="1"/>
    <col min="15365" max="15365" width="14" style="54" customWidth="1"/>
    <col min="15366" max="15616" width="9.33203125" style="54"/>
    <col min="15617" max="15617" width="10.44140625" style="54" customWidth="1"/>
    <col min="15618" max="15618" width="37.33203125" style="54" customWidth="1"/>
    <col min="15619" max="15619" width="11.44140625" style="54" customWidth="1"/>
    <col min="15620" max="15620" width="29.6640625" style="54" customWidth="1"/>
    <col min="15621" max="15621" width="14" style="54" customWidth="1"/>
    <col min="15622" max="15872" width="9.33203125" style="54"/>
    <col min="15873" max="15873" width="10.44140625" style="54" customWidth="1"/>
    <col min="15874" max="15874" width="37.33203125" style="54" customWidth="1"/>
    <col min="15875" max="15875" width="11.44140625" style="54" customWidth="1"/>
    <col min="15876" max="15876" width="29.6640625" style="54" customWidth="1"/>
    <col min="15877" max="15877" width="14" style="54" customWidth="1"/>
    <col min="15878" max="16128" width="9.33203125" style="54"/>
    <col min="16129" max="16129" width="10.44140625" style="54" customWidth="1"/>
    <col min="16130" max="16130" width="37.33203125" style="54" customWidth="1"/>
    <col min="16131" max="16131" width="11.44140625" style="54" customWidth="1"/>
    <col min="16132" max="16132" width="29.6640625" style="54" customWidth="1"/>
    <col min="16133" max="16133" width="14" style="54" customWidth="1"/>
    <col min="16134" max="16384" width="9.33203125" style="54"/>
  </cols>
  <sheetData>
    <row r="1" spans="1:5" ht="22.5" customHeight="1">
      <c r="A1" s="186" t="e">
        <f>'Mục lục'!#REF!</f>
        <v>#REF!</v>
      </c>
      <c r="B1" s="723" t="e">
        <f>'Mục lục'!#REF!</f>
        <v>#REF!</v>
      </c>
      <c r="C1" s="723"/>
      <c r="D1" s="723"/>
      <c r="E1" s="723"/>
    </row>
    <row r="2" spans="1:5" ht="31.2">
      <c r="A2" s="67" t="s">
        <v>4</v>
      </c>
      <c r="B2" s="67" t="s">
        <v>48</v>
      </c>
      <c r="C2" s="67" t="s">
        <v>285</v>
      </c>
      <c r="D2" s="67" t="s">
        <v>50</v>
      </c>
      <c r="E2" s="67" t="s">
        <v>51</v>
      </c>
    </row>
    <row r="3" spans="1:5" ht="15.6">
      <c r="A3" s="139" t="s">
        <v>444</v>
      </c>
      <c r="B3" s="142" t="s">
        <v>547</v>
      </c>
      <c r="C3" s="139"/>
      <c r="D3" s="139"/>
      <c r="E3" s="187"/>
    </row>
    <row r="4" spans="1:5" ht="15.6">
      <c r="A4" s="139"/>
      <c r="B4" s="165" t="s">
        <v>548</v>
      </c>
      <c r="C4" s="139"/>
      <c r="D4" s="139" t="s">
        <v>53</v>
      </c>
      <c r="E4" s="187"/>
    </row>
    <row r="5" spans="1:5" ht="15.6">
      <c r="A5" s="139"/>
      <c r="B5" s="165" t="s">
        <v>549</v>
      </c>
      <c r="C5" s="139"/>
      <c r="D5" s="139" t="s">
        <v>53</v>
      </c>
      <c r="E5" s="187"/>
    </row>
    <row r="6" spans="1:5" ht="31.2">
      <c r="A6" s="139"/>
      <c r="B6" s="142" t="s">
        <v>58</v>
      </c>
      <c r="C6" s="139"/>
      <c r="D6" s="139" t="s">
        <v>59</v>
      </c>
      <c r="E6" s="187"/>
    </row>
    <row r="7" spans="1:5" ht="31.2">
      <c r="A7" s="139"/>
      <c r="B7" s="142" t="s">
        <v>60</v>
      </c>
      <c r="C7" s="139"/>
      <c r="D7" s="139" t="s">
        <v>61</v>
      </c>
      <c r="E7" s="187"/>
    </row>
    <row r="8" spans="1:5" ht="31.2">
      <c r="A8" s="139"/>
      <c r="B8" s="142" t="s">
        <v>62</v>
      </c>
      <c r="C8" s="139"/>
      <c r="D8" s="139" t="s">
        <v>63</v>
      </c>
      <c r="E8" s="187"/>
    </row>
    <row r="9" spans="1:5" ht="31.2">
      <c r="A9" s="139"/>
      <c r="B9" s="142" t="s">
        <v>64</v>
      </c>
      <c r="C9" s="139"/>
      <c r="D9" s="139" t="s">
        <v>65</v>
      </c>
      <c r="E9" s="187"/>
    </row>
    <row r="10" spans="1:5" ht="15.6">
      <c r="A10" s="139">
        <v>1</v>
      </c>
      <c r="B10" s="142" t="s">
        <v>56</v>
      </c>
      <c r="C10" s="139"/>
      <c r="D10" s="139" t="s">
        <v>550</v>
      </c>
      <c r="E10" s="187"/>
    </row>
    <row r="11" spans="1:5" ht="31.2">
      <c r="A11" s="139">
        <v>2</v>
      </c>
      <c r="B11" s="142" t="s">
        <v>551</v>
      </c>
      <c r="C11" s="139"/>
      <c r="D11" s="139" t="s">
        <v>552</v>
      </c>
      <c r="E11" s="187"/>
    </row>
    <row r="12" spans="1:5" s="75" customFormat="1" ht="107.25" customHeight="1">
      <c r="A12" s="139">
        <v>3</v>
      </c>
      <c r="B12" s="142" t="s">
        <v>553</v>
      </c>
      <c r="C12" s="139"/>
      <c r="D12" s="272" t="s">
        <v>554</v>
      </c>
      <c r="E12" s="187"/>
    </row>
    <row r="13" spans="1:5" ht="15.6">
      <c r="A13" s="139">
        <v>3.1</v>
      </c>
      <c r="B13" s="142" t="s">
        <v>555</v>
      </c>
      <c r="C13" s="139" t="s">
        <v>556</v>
      </c>
      <c r="D13" s="139" t="s">
        <v>557</v>
      </c>
      <c r="E13" s="187"/>
    </row>
    <row r="14" spans="1:5" ht="15.6">
      <c r="A14" s="139">
        <v>3.2</v>
      </c>
      <c r="B14" s="142" t="s">
        <v>558</v>
      </c>
      <c r="C14" s="139" t="s">
        <v>126</v>
      </c>
      <c r="D14" s="139" t="s">
        <v>557</v>
      </c>
      <c r="E14" s="187"/>
    </row>
    <row r="15" spans="1:5" ht="15.6">
      <c r="A15" s="139">
        <v>3.3</v>
      </c>
      <c r="B15" s="142" t="s">
        <v>559</v>
      </c>
      <c r="C15" s="139"/>
      <c r="D15" s="139" t="s">
        <v>557</v>
      </c>
      <c r="E15" s="187"/>
    </row>
    <row r="16" spans="1:5" ht="15.6">
      <c r="A16" s="139">
        <v>4</v>
      </c>
      <c r="B16" s="142" t="s">
        <v>560</v>
      </c>
      <c r="C16" s="139" t="s">
        <v>74</v>
      </c>
      <c r="D16" s="139" t="s">
        <v>561</v>
      </c>
      <c r="E16" s="187"/>
    </row>
    <row r="17" spans="1:5" ht="31.2">
      <c r="A17" s="139">
        <v>5</v>
      </c>
      <c r="B17" s="142" t="s">
        <v>562</v>
      </c>
      <c r="C17" s="139" t="s">
        <v>74</v>
      </c>
      <c r="D17" s="139" t="s">
        <v>563</v>
      </c>
      <c r="E17" s="187"/>
    </row>
    <row r="18" spans="1:5" ht="31.2">
      <c r="A18" s="139">
        <v>6</v>
      </c>
      <c r="B18" s="142" t="s">
        <v>564</v>
      </c>
      <c r="C18" s="139" t="s">
        <v>74</v>
      </c>
      <c r="D18" s="139" t="s">
        <v>565</v>
      </c>
      <c r="E18" s="187"/>
    </row>
    <row r="19" spans="1:5" ht="15.6">
      <c r="A19" s="139">
        <v>7</v>
      </c>
      <c r="B19" s="142" t="s">
        <v>566</v>
      </c>
      <c r="C19" s="139" t="s">
        <v>567</v>
      </c>
      <c r="D19" s="139" t="s">
        <v>568</v>
      </c>
      <c r="E19" s="187"/>
    </row>
    <row r="20" spans="1:5" ht="15.6">
      <c r="A20" s="139">
        <v>8</v>
      </c>
      <c r="B20" s="142" t="s">
        <v>569</v>
      </c>
      <c r="C20" s="139" t="s">
        <v>469</v>
      </c>
      <c r="D20" s="139" t="s">
        <v>570</v>
      </c>
      <c r="E20" s="187"/>
    </row>
    <row r="21" spans="1:5" ht="15.6">
      <c r="A21" s="139">
        <v>9</v>
      </c>
      <c r="B21" s="142" t="s">
        <v>571</v>
      </c>
      <c r="C21" s="139"/>
      <c r="D21" s="139" t="s">
        <v>572</v>
      </c>
      <c r="E21" s="187"/>
    </row>
    <row r="22" spans="1:5" ht="15.6">
      <c r="A22" s="139">
        <v>10</v>
      </c>
      <c r="B22" s="142" t="s">
        <v>573</v>
      </c>
      <c r="C22" s="139" t="s">
        <v>574</v>
      </c>
      <c r="D22" s="139"/>
      <c r="E22" s="187"/>
    </row>
    <row r="23" spans="1:5" ht="15.6">
      <c r="A23" s="139"/>
      <c r="B23" s="142" t="s">
        <v>575</v>
      </c>
      <c r="C23" s="139" t="s">
        <v>126</v>
      </c>
      <c r="D23" s="139" t="s">
        <v>576</v>
      </c>
      <c r="E23" s="187"/>
    </row>
    <row r="24" spans="1:5" ht="15.6">
      <c r="A24" s="139"/>
      <c r="B24" s="142" t="s">
        <v>577</v>
      </c>
      <c r="C24" s="139" t="s">
        <v>126</v>
      </c>
      <c r="D24" s="139" t="s">
        <v>578</v>
      </c>
      <c r="E24" s="187"/>
    </row>
    <row r="25" spans="1:5" ht="15.6">
      <c r="A25" s="139"/>
      <c r="B25" s="142" t="s">
        <v>579</v>
      </c>
      <c r="C25" s="139" t="s">
        <v>126</v>
      </c>
      <c r="D25" s="139" t="s">
        <v>580</v>
      </c>
      <c r="E25" s="187"/>
    </row>
    <row r="26" spans="1:5" ht="31.2">
      <c r="A26" s="139">
        <v>11</v>
      </c>
      <c r="B26" s="142" t="s">
        <v>581</v>
      </c>
      <c r="C26" s="139"/>
      <c r="D26" s="139" t="s">
        <v>164</v>
      </c>
      <c r="E26" s="187"/>
    </row>
    <row r="27" spans="1:5" ht="15.6">
      <c r="A27" s="139">
        <v>12</v>
      </c>
      <c r="B27" s="142" t="s">
        <v>582</v>
      </c>
      <c r="C27" s="139"/>
      <c r="D27" s="139" t="s">
        <v>583</v>
      </c>
      <c r="E27" s="187"/>
    </row>
    <row r="28" spans="1:5" ht="15.6">
      <c r="A28" s="139">
        <v>13</v>
      </c>
      <c r="B28" s="142" t="s">
        <v>584</v>
      </c>
      <c r="C28" s="139"/>
      <c r="D28" s="139" t="s">
        <v>585</v>
      </c>
      <c r="E28" s="187"/>
    </row>
    <row r="29" spans="1:5" ht="31.2">
      <c r="A29" s="139">
        <v>14</v>
      </c>
      <c r="B29" s="142" t="s">
        <v>586</v>
      </c>
      <c r="C29" s="139"/>
      <c r="D29" s="139" t="s">
        <v>587</v>
      </c>
      <c r="E29" s="187"/>
    </row>
    <row r="30" spans="1:5" ht="31.2">
      <c r="A30" s="139">
        <v>15</v>
      </c>
      <c r="B30" s="142" t="s">
        <v>588</v>
      </c>
      <c r="C30" s="139"/>
      <c r="D30" s="139" t="s">
        <v>589</v>
      </c>
      <c r="E30" s="187"/>
    </row>
    <row r="31" spans="1:5" ht="15.6">
      <c r="A31" s="67" t="s">
        <v>447</v>
      </c>
      <c r="B31" s="251" t="s">
        <v>590</v>
      </c>
      <c r="C31" s="139"/>
      <c r="D31" s="139" t="s">
        <v>591</v>
      </c>
      <c r="E31" s="187"/>
    </row>
    <row r="32" spans="1:5" ht="15.6">
      <c r="A32" s="67"/>
      <c r="B32" s="165" t="s">
        <v>548</v>
      </c>
      <c r="C32" s="139"/>
      <c r="D32" s="139" t="s">
        <v>592</v>
      </c>
      <c r="E32" s="187"/>
    </row>
    <row r="33" spans="1:5" ht="15.6">
      <c r="A33" s="67"/>
      <c r="B33" s="165" t="s">
        <v>549</v>
      </c>
      <c r="C33" s="139"/>
      <c r="D33" s="139" t="s">
        <v>592</v>
      </c>
      <c r="E33" s="187"/>
    </row>
    <row r="34" spans="1:5" ht="36" customHeight="1">
      <c r="A34" s="67"/>
      <c r="B34" s="142" t="s">
        <v>62</v>
      </c>
      <c r="C34" s="139"/>
      <c r="D34" s="139" t="s">
        <v>63</v>
      </c>
      <c r="E34" s="187"/>
    </row>
    <row r="35" spans="1:5" ht="15.6">
      <c r="A35" s="139">
        <v>1</v>
      </c>
      <c r="B35" s="142" t="s">
        <v>56</v>
      </c>
      <c r="C35" s="139"/>
      <c r="D35" s="139" t="s">
        <v>593</v>
      </c>
      <c r="E35" s="187"/>
    </row>
    <row r="36" spans="1:5" ht="31.2">
      <c r="A36" s="139">
        <v>2</v>
      </c>
      <c r="B36" s="142" t="s">
        <v>594</v>
      </c>
      <c r="C36" s="139"/>
      <c r="D36" s="139" t="s">
        <v>595</v>
      </c>
      <c r="E36" s="187"/>
    </row>
    <row r="37" spans="1:5" ht="15.6">
      <c r="A37" s="139">
        <v>3</v>
      </c>
      <c r="B37" s="142" t="s">
        <v>560</v>
      </c>
      <c r="C37" s="139" t="s">
        <v>74</v>
      </c>
      <c r="D37" s="139" t="s">
        <v>561</v>
      </c>
      <c r="E37" s="187"/>
    </row>
    <row r="38" spans="1:5" ht="15.6">
      <c r="A38" s="139">
        <v>4</v>
      </c>
      <c r="B38" s="142" t="s">
        <v>77</v>
      </c>
      <c r="C38" s="139" t="s">
        <v>78</v>
      </c>
      <c r="D38" s="139"/>
      <c r="E38" s="187"/>
    </row>
    <row r="39" spans="1:5" ht="15.6">
      <c r="A39" s="139"/>
      <c r="B39" s="142" t="s">
        <v>596</v>
      </c>
      <c r="C39" s="139" t="s">
        <v>78</v>
      </c>
      <c r="D39" s="139" t="s">
        <v>597</v>
      </c>
      <c r="E39" s="187"/>
    </row>
    <row r="40" spans="1:5" ht="15.6">
      <c r="A40" s="139"/>
      <c r="B40" s="142" t="s">
        <v>598</v>
      </c>
      <c r="C40" s="139" t="s">
        <v>78</v>
      </c>
      <c r="D40" s="139" t="s">
        <v>599</v>
      </c>
      <c r="E40" s="187"/>
    </row>
    <row r="41" spans="1:5" ht="15.6">
      <c r="A41" s="139">
        <v>5</v>
      </c>
      <c r="B41" s="142" t="s">
        <v>566</v>
      </c>
      <c r="C41" s="139" t="s">
        <v>469</v>
      </c>
      <c r="D41" s="139" t="s">
        <v>568</v>
      </c>
      <c r="E41" s="187"/>
    </row>
    <row r="42" spans="1:5" ht="31.2">
      <c r="A42" s="139">
        <v>6</v>
      </c>
      <c r="B42" s="142" t="s">
        <v>99</v>
      </c>
      <c r="C42" s="139" t="s">
        <v>100</v>
      </c>
      <c r="D42" s="139" t="s">
        <v>101</v>
      </c>
      <c r="E42" s="187"/>
    </row>
    <row r="43" spans="1:5" ht="15.6">
      <c r="A43" s="139">
        <v>7</v>
      </c>
      <c r="B43" s="142" t="s">
        <v>600</v>
      </c>
      <c r="C43" s="139" t="s">
        <v>469</v>
      </c>
      <c r="D43" s="139" t="s">
        <v>601</v>
      </c>
      <c r="E43" s="187"/>
    </row>
    <row r="44" spans="1:5" ht="31.2">
      <c r="A44" s="139">
        <v>8</v>
      </c>
      <c r="B44" s="142" t="s">
        <v>602</v>
      </c>
      <c r="C44" s="139"/>
      <c r="D44" s="139" t="s">
        <v>603</v>
      </c>
      <c r="E44" s="187"/>
    </row>
    <row r="45" spans="1:5" ht="31.2">
      <c r="A45" s="139">
        <v>9</v>
      </c>
      <c r="B45" s="142" t="s">
        <v>604</v>
      </c>
      <c r="C45" s="139" t="s">
        <v>74</v>
      </c>
      <c r="D45" s="139" t="s">
        <v>563</v>
      </c>
      <c r="E45" s="187"/>
    </row>
    <row r="46" spans="1:5" ht="15.6">
      <c r="A46" s="139">
        <v>10</v>
      </c>
      <c r="B46" s="142" t="s">
        <v>605</v>
      </c>
      <c r="C46" s="139" t="s">
        <v>74</v>
      </c>
      <c r="D46" s="139" t="s">
        <v>565</v>
      </c>
      <c r="E46" s="187"/>
    </row>
    <row r="47" spans="1:5" ht="15.6">
      <c r="A47" s="139">
        <v>11</v>
      </c>
      <c r="B47" s="142" t="s">
        <v>606</v>
      </c>
      <c r="C47" s="139" t="s">
        <v>78</v>
      </c>
      <c r="D47" s="139"/>
      <c r="E47" s="187"/>
    </row>
    <row r="48" spans="1:5" ht="15.6">
      <c r="A48" s="139">
        <v>12</v>
      </c>
      <c r="B48" s="142" t="s">
        <v>607</v>
      </c>
      <c r="C48" s="139"/>
      <c r="D48" s="139"/>
      <c r="E48" s="187"/>
    </row>
    <row r="49" spans="1:5" ht="15.6">
      <c r="A49" s="139"/>
      <c r="B49" s="142" t="s">
        <v>608</v>
      </c>
      <c r="C49" s="139" t="s">
        <v>133</v>
      </c>
      <c r="D49" s="139" t="s">
        <v>609</v>
      </c>
      <c r="E49" s="187"/>
    </row>
    <row r="50" spans="1:5" ht="15.6">
      <c r="A50" s="139"/>
      <c r="B50" s="142" t="s">
        <v>610</v>
      </c>
      <c r="C50" s="139" t="s">
        <v>133</v>
      </c>
      <c r="D50" s="139" t="s">
        <v>136</v>
      </c>
      <c r="E50" s="187"/>
    </row>
    <row r="51" spans="1:5" ht="15.6">
      <c r="A51" s="139">
        <v>13</v>
      </c>
      <c r="B51" s="142" t="s">
        <v>102</v>
      </c>
      <c r="C51" s="139"/>
      <c r="D51" s="139" t="s">
        <v>611</v>
      </c>
      <c r="E51" s="187"/>
    </row>
    <row r="52" spans="1:5" ht="15.6">
      <c r="A52" s="139">
        <v>14</v>
      </c>
      <c r="B52" s="142" t="s">
        <v>612</v>
      </c>
      <c r="C52" s="139" t="s">
        <v>613</v>
      </c>
      <c r="D52" s="139">
        <v>220</v>
      </c>
      <c r="E52" s="187"/>
    </row>
    <row r="53" spans="1:5" ht="15.6">
      <c r="A53" s="139">
        <v>15</v>
      </c>
      <c r="B53" s="142" t="s">
        <v>614</v>
      </c>
      <c r="C53" s="139" t="s">
        <v>613</v>
      </c>
      <c r="D53" s="139">
        <v>220</v>
      </c>
      <c r="E53" s="187"/>
    </row>
    <row r="54" spans="1:5" ht="15.6">
      <c r="A54" s="139">
        <v>16</v>
      </c>
      <c r="B54" s="142" t="s">
        <v>615</v>
      </c>
      <c r="C54" s="139"/>
      <c r="D54" s="139"/>
      <c r="E54" s="187"/>
    </row>
    <row r="55" spans="1:5" ht="15.6">
      <c r="A55" s="139"/>
      <c r="B55" s="142" t="s">
        <v>616</v>
      </c>
      <c r="C55" s="139"/>
      <c r="D55" s="139" t="s">
        <v>617</v>
      </c>
      <c r="E55" s="187"/>
    </row>
    <row r="56" spans="1:5" ht="15.6">
      <c r="A56" s="139"/>
      <c r="B56" s="142" t="s">
        <v>618</v>
      </c>
      <c r="C56" s="139"/>
      <c r="D56" s="139" t="s">
        <v>617</v>
      </c>
      <c r="E56" s="187"/>
    </row>
    <row r="57" spans="1:5" ht="15.6">
      <c r="A57" s="139">
        <v>17</v>
      </c>
      <c r="B57" s="142" t="s">
        <v>619</v>
      </c>
      <c r="C57" s="139" t="s">
        <v>620</v>
      </c>
      <c r="D57" s="139" t="s">
        <v>621</v>
      </c>
      <c r="E57" s="187"/>
    </row>
    <row r="58" spans="1:5" ht="15.6">
      <c r="A58" s="139"/>
      <c r="B58" s="142" t="s">
        <v>622</v>
      </c>
      <c r="C58" s="139"/>
      <c r="D58" s="139" t="s">
        <v>623</v>
      </c>
      <c r="E58" s="187"/>
    </row>
    <row r="59" spans="1:5" ht="31.2">
      <c r="A59" s="139">
        <v>18</v>
      </c>
      <c r="B59" s="168" t="s">
        <v>624</v>
      </c>
      <c r="C59" s="139" t="s">
        <v>620</v>
      </c>
      <c r="D59" s="139" t="s">
        <v>625</v>
      </c>
      <c r="E59" s="187"/>
    </row>
    <row r="60" spans="1:5" ht="31.2">
      <c r="A60" s="139">
        <v>19</v>
      </c>
      <c r="B60" s="168" t="s">
        <v>626</v>
      </c>
      <c r="C60" s="139" t="s">
        <v>126</v>
      </c>
      <c r="D60" s="130" t="s">
        <v>627</v>
      </c>
      <c r="E60" s="187"/>
    </row>
    <row r="61" spans="1:5" ht="15.6">
      <c r="A61" s="67" t="s">
        <v>456</v>
      </c>
      <c r="B61" s="251" t="s">
        <v>628</v>
      </c>
      <c r="C61" s="139"/>
      <c r="D61" s="139"/>
      <c r="E61" s="187"/>
    </row>
    <row r="62" spans="1:5" ht="15.6">
      <c r="A62" s="67"/>
      <c r="B62" s="165" t="s">
        <v>548</v>
      </c>
      <c r="C62" s="139"/>
      <c r="D62" s="139" t="s">
        <v>592</v>
      </c>
      <c r="E62" s="187"/>
    </row>
    <row r="63" spans="1:5" ht="15.6">
      <c r="A63" s="67"/>
      <c r="B63" s="165" t="s">
        <v>549</v>
      </c>
      <c r="C63" s="139"/>
      <c r="D63" s="139" t="s">
        <v>592</v>
      </c>
      <c r="E63" s="187"/>
    </row>
    <row r="64" spans="1:5" ht="31.2">
      <c r="A64" s="67"/>
      <c r="B64" s="142" t="s">
        <v>62</v>
      </c>
      <c r="C64" s="139"/>
      <c r="D64" s="139" t="s">
        <v>63</v>
      </c>
      <c r="E64" s="187"/>
    </row>
    <row r="65" spans="1:6" ht="15.6">
      <c r="A65" s="139">
        <v>1</v>
      </c>
      <c r="B65" s="142" t="s">
        <v>56</v>
      </c>
      <c r="C65" s="139"/>
      <c r="D65" s="139" t="s">
        <v>629</v>
      </c>
      <c r="E65" s="187"/>
    </row>
    <row r="66" spans="1:6" ht="48" customHeight="1">
      <c r="A66" s="139">
        <v>2</v>
      </c>
      <c r="B66" s="142" t="s">
        <v>594</v>
      </c>
      <c r="C66" s="139"/>
      <c r="D66" s="139" t="s">
        <v>630</v>
      </c>
      <c r="E66" s="187"/>
    </row>
    <row r="67" spans="1:6" ht="15.6">
      <c r="A67" s="139">
        <v>3</v>
      </c>
      <c r="B67" s="142" t="s">
        <v>560</v>
      </c>
      <c r="C67" s="139" t="s">
        <v>74</v>
      </c>
      <c r="D67" s="139" t="s">
        <v>561</v>
      </c>
      <c r="E67" s="187"/>
    </row>
    <row r="68" spans="1:6" ht="31.2">
      <c r="A68" s="139">
        <v>4</v>
      </c>
      <c r="B68" s="168" t="s">
        <v>631</v>
      </c>
      <c r="C68" s="139" t="s">
        <v>74</v>
      </c>
      <c r="D68" s="139" t="s">
        <v>563</v>
      </c>
      <c r="E68" s="187"/>
    </row>
    <row r="69" spans="1:6" ht="31.2">
      <c r="A69" s="139">
        <v>5</v>
      </c>
      <c r="B69" s="142" t="s">
        <v>632</v>
      </c>
      <c r="C69" s="139" t="s">
        <v>74</v>
      </c>
      <c r="D69" s="139" t="s">
        <v>565</v>
      </c>
      <c r="E69" s="187"/>
    </row>
    <row r="70" spans="1:6" ht="15.6">
      <c r="A70" s="139">
        <v>6</v>
      </c>
      <c r="B70" s="142" t="s">
        <v>566</v>
      </c>
      <c r="C70" s="139" t="s">
        <v>567</v>
      </c>
      <c r="D70" s="139" t="s">
        <v>568</v>
      </c>
      <c r="E70" s="187"/>
    </row>
    <row r="71" spans="1:6" ht="15.6">
      <c r="A71" s="139"/>
      <c r="B71" s="142" t="s">
        <v>633</v>
      </c>
      <c r="C71" s="139" t="s">
        <v>634</v>
      </c>
      <c r="D71" s="139" t="s">
        <v>601</v>
      </c>
      <c r="E71" s="187"/>
    </row>
    <row r="72" spans="1:6" ht="15.6">
      <c r="A72" s="139">
        <v>7</v>
      </c>
      <c r="B72" s="142" t="s">
        <v>635</v>
      </c>
      <c r="C72" s="139"/>
      <c r="D72" s="139"/>
      <c r="E72" s="187"/>
    </row>
    <row r="73" spans="1:6" ht="15.6">
      <c r="A73" s="139"/>
      <c r="B73" s="168" t="s">
        <v>596</v>
      </c>
      <c r="C73" s="139"/>
      <c r="D73" s="139" t="s">
        <v>636</v>
      </c>
      <c r="E73" s="187"/>
    </row>
    <row r="74" spans="1:6" ht="15.6">
      <c r="A74" s="139"/>
      <c r="B74" s="168" t="s">
        <v>598</v>
      </c>
      <c r="C74" s="139"/>
      <c r="D74" s="139" t="s">
        <v>637</v>
      </c>
      <c r="E74" s="187"/>
    </row>
    <row r="75" spans="1:6" ht="31.2">
      <c r="A75" s="139">
        <v>8</v>
      </c>
      <c r="B75" s="142" t="s">
        <v>638</v>
      </c>
      <c r="C75" s="139" t="s">
        <v>639</v>
      </c>
      <c r="D75" s="139"/>
      <c r="E75" s="187"/>
    </row>
    <row r="76" spans="1:6" ht="15.6">
      <c r="A76" s="139"/>
      <c r="B76" s="142" t="s">
        <v>640</v>
      </c>
      <c r="C76" s="139"/>
      <c r="D76" s="139"/>
      <c r="E76" s="187"/>
    </row>
    <row r="77" spans="1:6" ht="15.6">
      <c r="A77" s="139"/>
      <c r="B77" s="142" t="s">
        <v>357</v>
      </c>
      <c r="C77" s="139"/>
      <c r="D77" s="139" t="s">
        <v>2325</v>
      </c>
      <c r="E77" s="187"/>
      <c r="F77" s="117"/>
    </row>
    <row r="78" spans="1:6" ht="15.6">
      <c r="A78" s="139"/>
      <c r="B78" s="142" t="s">
        <v>359</v>
      </c>
      <c r="C78" s="139"/>
      <c r="D78" s="139" t="s">
        <v>641</v>
      </c>
      <c r="E78" s="187"/>
      <c r="F78" s="117"/>
    </row>
    <row r="79" spans="1:6" ht="15.6">
      <c r="A79" s="139"/>
      <c r="B79" s="142" t="s">
        <v>360</v>
      </c>
      <c r="C79" s="139"/>
      <c r="D79" s="139" t="s">
        <v>641</v>
      </c>
      <c r="E79" s="187"/>
      <c r="F79" s="117"/>
    </row>
    <row r="80" spans="1:6" ht="15.6">
      <c r="A80" s="139"/>
      <c r="B80" s="142" t="s">
        <v>642</v>
      </c>
      <c r="C80" s="139"/>
      <c r="D80" s="139"/>
      <c r="E80" s="187"/>
      <c r="F80" s="117"/>
    </row>
    <row r="81" spans="1:6" ht="15.6">
      <c r="A81" s="139"/>
      <c r="B81" s="142" t="s">
        <v>357</v>
      </c>
      <c r="C81" s="139"/>
      <c r="D81" s="139" t="s">
        <v>2325</v>
      </c>
      <c r="E81" s="187"/>
      <c r="F81" s="117"/>
    </row>
    <row r="82" spans="1:6" ht="15.6">
      <c r="A82" s="139"/>
      <c r="B82" s="142" t="s">
        <v>359</v>
      </c>
      <c r="C82" s="139"/>
      <c r="D82" s="139" t="s">
        <v>641</v>
      </c>
      <c r="E82" s="187"/>
      <c r="F82" s="117"/>
    </row>
    <row r="83" spans="1:6" ht="50.25" customHeight="1">
      <c r="A83" s="139"/>
      <c r="B83" s="168" t="s">
        <v>643</v>
      </c>
      <c r="C83" s="139"/>
      <c r="D83" s="139" t="s">
        <v>644</v>
      </c>
      <c r="E83" s="187"/>
    </row>
    <row r="84" spans="1:6" ht="31.2">
      <c r="A84" s="139">
        <v>9</v>
      </c>
      <c r="B84" s="168" t="s">
        <v>626</v>
      </c>
      <c r="C84" s="139" t="s">
        <v>126</v>
      </c>
      <c r="D84" s="130" t="s">
        <v>627</v>
      </c>
      <c r="E84" s="187"/>
    </row>
    <row r="85" spans="1:6" ht="15.6">
      <c r="A85" s="67" t="s">
        <v>481</v>
      </c>
      <c r="B85" s="251" t="s">
        <v>645</v>
      </c>
      <c r="C85" s="139"/>
      <c r="D85" s="139"/>
      <c r="E85" s="187"/>
    </row>
    <row r="86" spans="1:6" ht="15.6">
      <c r="A86" s="67"/>
      <c r="B86" s="165" t="s">
        <v>548</v>
      </c>
      <c r="C86" s="139"/>
      <c r="D86" s="139" t="s">
        <v>592</v>
      </c>
      <c r="E86" s="187"/>
    </row>
    <row r="87" spans="1:6" ht="15.6">
      <c r="A87" s="67"/>
      <c r="B87" s="165" t="s">
        <v>549</v>
      </c>
      <c r="C87" s="139"/>
      <c r="D87" s="139" t="s">
        <v>592</v>
      </c>
      <c r="E87" s="187"/>
    </row>
    <row r="88" spans="1:6" ht="15.6">
      <c r="A88" s="139">
        <v>1</v>
      </c>
      <c r="B88" s="142" t="s">
        <v>594</v>
      </c>
      <c r="C88" s="139"/>
      <c r="D88" s="139" t="s">
        <v>646</v>
      </c>
      <c r="E88" s="187"/>
    </row>
    <row r="89" spans="1:6" ht="15.6">
      <c r="A89" s="139">
        <v>2</v>
      </c>
      <c r="B89" s="142" t="s">
        <v>647</v>
      </c>
      <c r="C89" s="139" t="s">
        <v>74</v>
      </c>
      <c r="D89" s="139" t="s">
        <v>601</v>
      </c>
      <c r="E89" s="187"/>
    </row>
    <row r="90" spans="1:6" ht="15.6">
      <c r="A90" s="139">
        <v>3</v>
      </c>
      <c r="B90" s="142" t="s">
        <v>648</v>
      </c>
      <c r="C90" s="139" t="s">
        <v>567</v>
      </c>
      <c r="D90" s="139" t="s">
        <v>568</v>
      </c>
      <c r="E90" s="187"/>
    </row>
    <row r="91" spans="1:6" ht="15.6">
      <c r="A91" s="139">
        <v>4</v>
      </c>
      <c r="B91" s="142" t="s">
        <v>649</v>
      </c>
      <c r="C91" s="139"/>
      <c r="D91" s="139"/>
      <c r="E91" s="187"/>
    </row>
    <row r="92" spans="1:6" ht="15.6">
      <c r="A92" s="139"/>
      <c r="B92" s="142" t="s">
        <v>650</v>
      </c>
      <c r="C92" s="139"/>
      <c r="D92" s="139" t="s">
        <v>164</v>
      </c>
      <c r="E92" s="187"/>
    </row>
    <row r="93" spans="1:6" ht="15.6">
      <c r="A93" s="139"/>
      <c r="B93" s="142" t="s">
        <v>651</v>
      </c>
      <c r="C93" s="139"/>
      <c r="D93" s="139" t="s">
        <v>164</v>
      </c>
      <c r="E93" s="187"/>
    </row>
    <row r="94" spans="1:6" ht="15.6">
      <c r="A94" s="139"/>
      <c r="B94" s="142" t="s">
        <v>652</v>
      </c>
      <c r="C94" s="139"/>
      <c r="D94" s="139" t="s">
        <v>164</v>
      </c>
      <c r="E94" s="187"/>
    </row>
    <row r="95" spans="1:6" ht="15.6">
      <c r="A95" s="139"/>
      <c r="B95" s="142" t="s">
        <v>653</v>
      </c>
      <c r="C95" s="139"/>
      <c r="D95" s="139" t="s">
        <v>164</v>
      </c>
      <c r="E95" s="187"/>
    </row>
    <row r="96" spans="1:6" ht="31.2">
      <c r="A96" s="67" t="s">
        <v>654</v>
      </c>
      <c r="B96" s="251" t="s">
        <v>655</v>
      </c>
      <c r="C96" s="139"/>
      <c r="D96" s="139"/>
      <c r="E96" s="187"/>
    </row>
    <row r="97" spans="1:5" ht="15.6">
      <c r="A97" s="67"/>
      <c r="B97" s="165" t="s">
        <v>548</v>
      </c>
      <c r="C97" s="139"/>
      <c r="D97" s="139" t="s">
        <v>592</v>
      </c>
      <c r="E97" s="187"/>
    </row>
    <row r="98" spans="1:5" ht="15.6">
      <c r="A98" s="67"/>
      <c r="B98" s="165" t="s">
        <v>549</v>
      </c>
      <c r="C98" s="139"/>
      <c r="D98" s="139" t="s">
        <v>592</v>
      </c>
      <c r="E98" s="187"/>
    </row>
    <row r="99" spans="1:5" ht="15.6">
      <c r="A99" s="139">
        <v>1</v>
      </c>
      <c r="B99" s="142" t="s">
        <v>656</v>
      </c>
      <c r="C99" s="139"/>
      <c r="D99" s="139" t="s">
        <v>657</v>
      </c>
      <c r="E99" s="187"/>
    </row>
    <row r="100" spans="1:5" ht="15.6">
      <c r="A100" s="139">
        <v>2</v>
      </c>
      <c r="B100" s="142" t="s">
        <v>594</v>
      </c>
      <c r="C100" s="139"/>
      <c r="D100" s="139"/>
      <c r="E100" s="187"/>
    </row>
    <row r="101" spans="1:5" ht="15.6">
      <c r="A101" s="139">
        <v>3</v>
      </c>
      <c r="B101" s="142" t="s">
        <v>658</v>
      </c>
      <c r="C101" s="139"/>
      <c r="D101" s="139" t="s">
        <v>659</v>
      </c>
      <c r="E101" s="187"/>
    </row>
    <row r="102" spans="1:5" ht="15.6">
      <c r="A102" s="139">
        <v>4</v>
      </c>
      <c r="B102" s="142" t="s">
        <v>660</v>
      </c>
      <c r="C102" s="139"/>
      <c r="D102" s="139" t="s">
        <v>661</v>
      </c>
      <c r="E102" s="187"/>
    </row>
    <row r="103" spans="1:5" ht="31.2">
      <c r="A103" s="139">
        <v>5</v>
      </c>
      <c r="B103" s="142" t="s">
        <v>662</v>
      </c>
      <c r="C103" s="139"/>
      <c r="D103" s="139" t="s">
        <v>663</v>
      </c>
      <c r="E103" s="187"/>
    </row>
    <row r="104" spans="1:5" ht="15.6">
      <c r="A104" s="139">
        <v>6</v>
      </c>
      <c r="B104" s="142" t="s">
        <v>664</v>
      </c>
      <c r="C104" s="139"/>
      <c r="D104" s="139" t="s">
        <v>665</v>
      </c>
      <c r="E104" s="187"/>
    </row>
    <row r="105" spans="1:5" ht="15.6">
      <c r="A105" s="139">
        <v>7</v>
      </c>
      <c r="B105" s="142" t="s">
        <v>666</v>
      </c>
      <c r="C105" s="139"/>
      <c r="D105" s="139" t="s">
        <v>667</v>
      </c>
      <c r="E105" s="187"/>
    </row>
    <row r="106" spans="1:5" ht="15.6">
      <c r="A106" s="139"/>
      <c r="B106" s="251" t="s">
        <v>668</v>
      </c>
      <c r="C106" s="139"/>
      <c r="D106" s="139"/>
      <c r="E106" s="187"/>
    </row>
    <row r="107" spans="1:5" ht="15.6">
      <c r="A107" s="139">
        <v>8</v>
      </c>
      <c r="B107" s="142" t="s">
        <v>669</v>
      </c>
      <c r="C107" s="139"/>
      <c r="D107" s="139"/>
      <c r="E107" s="187"/>
    </row>
    <row r="108" spans="1:5" ht="15.6">
      <c r="A108" s="139"/>
      <c r="B108" s="142" t="s">
        <v>670</v>
      </c>
      <c r="C108" s="139"/>
      <c r="D108" s="724" t="s">
        <v>1573</v>
      </c>
      <c r="E108" s="187"/>
    </row>
    <row r="109" spans="1:5" ht="15.6">
      <c r="A109" s="139"/>
      <c r="B109" s="142" t="s">
        <v>672</v>
      </c>
      <c r="C109" s="139"/>
      <c r="D109" s="724"/>
      <c r="E109" s="187"/>
    </row>
    <row r="110" spans="1:5" ht="15.6">
      <c r="A110" s="139"/>
      <c r="B110" s="142" t="s">
        <v>673</v>
      </c>
      <c r="C110" s="139"/>
      <c r="D110" s="724"/>
      <c r="E110" s="187"/>
    </row>
    <row r="111" spans="1:5" ht="15.6">
      <c r="A111" s="139"/>
      <c r="B111" s="142" t="s">
        <v>674</v>
      </c>
      <c r="C111" s="139"/>
      <c r="D111" s="724"/>
      <c r="E111" s="187"/>
    </row>
    <row r="112" spans="1:5" ht="15.6">
      <c r="A112" s="139"/>
      <c r="B112" s="142" t="s">
        <v>675</v>
      </c>
      <c r="C112" s="139"/>
      <c r="D112" s="139" t="s">
        <v>50</v>
      </c>
      <c r="E112" s="187"/>
    </row>
    <row r="113" spans="1:5" ht="93.6">
      <c r="A113" s="139"/>
      <c r="B113" s="142" t="s">
        <v>676</v>
      </c>
      <c r="C113" s="139"/>
      <c r="D113" s="448" t="s">
        <v>1578</v>
      </c>
      <c r="E113" s="187"/>
    </row>
    <row r="114" spans="1:5" ht="15.6">
      <c r="A114" s="139"/>
      <c r="B114" s="142" t="s">
        <v>677</v>
      </c>
      <c r="C114" s="139"/>
      <c r="D114" s="139" t="s">
        <v>50</v>
      </c>
      <c r="E114" s="187"/>
    </row>
    <row r="115" spans="1:5" ht="15.6">
      <c r="A115" s="139"/>
      <c r="B115" s="142" t="s">
        <v>678</v>
      </c>
      <c r="C115" s="139"/>
      <c r="D115" s="139" t="s">
        <v>50</v>
      </c>
      <c r="E115" s="187"/>
    </row>
    <row r="116" spans="1:5" ht="31.2">
      <c r="A116" s="139"/>
      <c r="B116" s="142" t="s">
        <v>679</v>
      </c>
      <c r="C116" s="139"/>
      <c r="D116" s="139" t="s">
        <v>260</v>
      </c>
      <c r="E116" s="187"/>
    </row>
    <row r="117" spans="1:5" ht="31.2">
      <c r="A117" s="139"/>
      <c r="B117" s="142" t="s">
        <v>680</v>
      </c>
      <c r="C117" s="139"/>
      <c r="D117" s="139" t="s">
        <v>260</v>
      </c>
      <c r="E117" s="187"/>
    </row>
    <row r="118" spans="1:5" ht="31.2">
      <c r="A118" s="139"/>
      <c r="B118" s="142" t="s">
        <v>681</v>
      </c>
      <c r="C118" s="139"/>
      <c r="D118" s="139" t="s">
        <v>260</v>
      </c>
      <c r="E118" s="187"/>
    </row>
    <row r="119" spans="1:5" ht="15.6">
      <c r="A119" s="139"/>
      <c r="B119" s="164" t="s">
        <v>682</v>
      </c>
      <c r="C119" s="138"/>
      <c r="D119" s="138" t="s">
        <v>50</v>
      </c>
      <c r="E119" s="187"/>
    </row>
    <row r="120" spans="1:5" ht="31.2">
      <c r="A120" s="139"/>
      <c r="B120" s="164" t="s">
        <v>683</v>
      </c>
      <c r="C120" s="138"/>
      <c r="D120" s="138" t="s">
        <v>50</v>
      </c>
      <c r="E120" s="187"/>
    </row>
    <row r="121" spans="1:5" ht="15.6">
      <c r="A121" s="139"/>
      <c r="B121" s="142" t="s">
        <v>684</v>
      </c>
      <c r="C121" s="139"/>
      <c r="D121" s="139" t="s">
        <v>50</v>
      </c>
      <c r="E121" s="187"/>
    </row>
    <row r="122" spans="1:5" ht="15.6">
      <c r="A122" s="139"/>
      <c r="B122" s="142" t="s">
        <v>685</v>
      </c>
      <c r="C122" s="139"/>
      <c r="D122" s="139" t="s">
        <v>50</v>
      </c>
      <c r="E122" s="187"/>
    </row>
    <row r="123" spans="1:5" ht="31.2">
      <c r="A123" s="139"/>
      <c r="B123" s="142" t="s">
        <v>686</v>
      </c>
      <c r="C123" s="139"/>
      <c r="D123" s="139" t="s">
        <v>687</v>
      </c>
      <c r="E123" s="187"/>
    </row>
    <row r="124" spans="1:5" ht="15.6">
      <c r="A124" s="139"/>
      <c r="B124" s="142" t="s">
        <v>688</v>
      </c>
      <c r="C124" s="139"/>
      <c r="D124" s="139" t="s">
        <v>689</v>
      </c>
      <c r="E124" s="187"/>
    </row>
    <row r="125" spans="1:5" ht="15.6">
      <c r="A125" s="139"/>
      <c r="B125" s="142" t="s">
        <v>690</v>
      </c>
      <c r="C125" s="139"/>
      <c r="D125" s="139" t="s">
        <v>53</v>
      </c>
      <c r="E125" s="187"/>
    </row>
    <row r="126" spans="1:5" ht="15.6">
      <c r="A126" s="139"/>
      <c r="B126" s="142" t="s">
        <v>691</v>
      </c>
      <c r="C126" s="139"/>
      <c r="D126" s="139"/>
      <c r="E126" s="187"/>
    </row>
    <row r="127" spans="1:5" ht="16.8">
      <c r="A127" s="139"/>
      <c r="B127" s="294" t="s">
        <v>692</v>
      </c>
      <c r="C127" s="139"/>
      <c r="D127" s="139" t="s">
        <v>693</v>
      </c>
      <c r="E127" s="187"/>
    </row>
    <row r="128" spans="1:5" ht="16.8">
      <c r="A128" s="139"/>
      <c r="B128" s="294" t="s">
        <v>694</v>
      </c>
      <c r="C128" s="139"/>
      <c r="D128" s="139" t="s">
        <v>695</v>
      </c>
      <c r="E128" s="187"/>
    </row>
    <row r="129" spans="1:5" ht="15.6">
      <c r="A129" s="139">
        <v>10</v>
      </c>
      <c r="B129" s="142" t="s">
        <v>696</v>
      </c>
      <c r="C129" s="139"/>
      <c r="D129" s="139" t="s">
        <v>697</v>
      </c>
      <c r="E129" s="187"/>
    </row>
    <row r="130" spans="1:5" ht="15.6">
      <c r="A130" s="139">
        <v>11</v>
      </c>
      <c r="B130" s="142" t="s">
        <v>698</v>
      </c>
      <c r="C130" s="139"/>
      <c r="D130" s="139"/>
      <c r="E130" s="187"/>
    </row>
    <row r="131" spans="1:5" ht="15.6">
      <c r="A131" s="139">
        <v>11.1</v>
      </c>
      <c r="B131" s="142" t="s">
        <v>699</v>
      </c>
      <c r="C131" s="139"/>
      <c r="D131" s="449" t="s">
        <v>1708</v>
      </c>
      <c r="E131" s="187"/>
    </row>
    <row r="132" spans="1:5" ht="15.6">
      <c r="A132" s="139">
        <v>11.2</v>
      </c>
      <c r="B132" s="142" t="s">
        <v>701</v>
      </c>
      <c r="C132" s="139"/>
      <c r="D132" s="139"/>
      <c r="E132" s="187"/>
    </row>
    <row r="133" spans="1:5" ht="15.6">
      <c r="A133" s="139">
        <v>11.3</v>
      </c>
      <c r="B133" s="142" t="s">
        <v>702</v>
      </c>
      <c r="C133" s="139"/>
      <c r="D133" s="139" t="s">
        <v>703</v>
      </c>
      <c r="E133" s="187"/>
    </row>
    <row r="134" spans="1:5" ht="15.6">
      <c r="A134" s="139">
        <v>12</v>
      </c>
      <c r="B134" s="142" t="s">
        <v>704</v>
      </c>
      <c r="C134" s="139"/>
      <c r="D134" s="139"/>
      <c r="E134" s="187"/>
    </row>
    <row r="135" spans="1:5" ht="15.6">
      <c r="A135" s="139">
        <v>12.1</v>
      </c>
      <c r="B135" s="142" t="s">
        <v>705</v>
      </c>
      <c r="C135" s="139"/>
      <c r="D135" s="139" t="s">
        <v>706</v>
      </c>
      <c r="E135" s="187"/>
    </row>
    <row r="136" spans="1:5" ht="15.6">
      <c r="A136" s="139">
        <v>12.2</v>
      </c>
      <c r="B136" s="142" t="s">
        <v>707</v>
      </c>
      <c r="C136" s="139"/>
      <c r="D136" s="139" t="s">
        <v>708</v>
      </c>
      <c r="E136" s="187"/>
    </row>
    <row r="137" spans="1:5" ht="31.2">
      <c r="A137" s="139">
        <v>12.3</v>
      </c>
      <c r="B137" s="142" t="s">
        <v>709</v>
      </c>
      <c r="C137" s="139"/>
      <c r="D137" s="139" t="s">
        <v>710</v>
      </c>
      <c r="E137" s="187"/>
    </row>
    <row r="138" spans="1:5" ht="15.6">
      <c r="A138" s="139">
        <v>12.4</v>
      </c>
      <c r="B138" s="142" t="s">
        <v>711</v>
      </c>
      <c r="C138" s="139"/>
      <c r="D138" s="139" t="s">
        <v>712</v>
      </c>
      <c r="E138" s="187"/>
    </row>
    <row r="139" spans="1:5" ht="15.6">
      <c r="A139" s="139">
        <v>12.5</v>
      </c>
      <c r="B139" s="142" t="s">
        <v>713</v>
      </c>
      <c r="C139" s="139"/>
      <c r="D139" s="139" t="s">
        <v>667</v>
      </c>
      <c r="E139" s="187"/>
    </row>
    <row r="140" spans="1:5" ht="15.6">
      <c r="A140" s="139">
        <v>13</v>
      </c>
      <c r="B140" s="142" t="s">
        <v>714</v>
      </c>
      <c r="C140" s="139"/>
      <c r="D140" s="139"/>
      <c r="E140" s="187"/>
    </row>
    <row r="141" spans="1:5" ht="93.6">
      <c r="A141" s="139">
        <v>13.1</v>
      </c>
      <c r="B141" s="142" t="s">
        <v>715</v>
      </c>
      <c r="C141" s="139"/>
      <c r="D141" s="148" t="s">
        <v>716</v>
      </c>
      <c r="E141" s="187"/>
    </row>
    <row r="142" spans="1:5" ht="15.6">
      <c r="A142" s="139" t="s">
        <v>717</v>
      </c>
      <c r="B142" s="142" t="s">
        <v>718</v>
      </c>
      <c r="C142" s="139"/>
      <c r="D142" s="139" t="s">
        <v>719</v>
      </c>
      <c r="E142" s="187"/>
    </row>
    <row r="143" spans="1:5" ht="15.6">
      <c r="A143" s="139">
        <v>13.3</v>
      </c>
      <c r="B143" s="142" t="s">
        <v>720</v>
      </c>
      <c r="C143" s="139"/>
      <c r="D143" s="139" t="s">
        <v>721</v>
      </c>
      <c r="E143" s="187"/>
    </row>
    <row r="144" spans="1:5" ht="46.8">
      <c r="A144" s="139">
        <v>13.4</v>
      </c>
      <c r="B144" s="142" t="s">
        <v>722</v>
      </c>
      <c r="C144" s="139"/>
      <c r="D144" s="148" t="s">
        <v>723</v>
      </c>
      <c r="E144" s="187"/>
    </row>
    <row r="145" spans="1:5" ht="15.6">
      <c r="A145" s="139" t="s">
        <v>724</v>
      </c>
      <c r="B145" s="142" t="s">
        <v>311</v>
      </c>
      <c r="C145" s="139"/>
      <c r="D145" s="139"/>
      <c r="E145" s="187"/>
    </row>
    <row r="146" spans="1:5" ht="46.8">
      <c r="A146" s="139"/>
      <c r="B146" s="142" t="s">
        <v>725</v>
      </c>
      <c r="C146" s="139"/>
      <c r="D146" s="139" t="s">
        <v>726</v>
      </c>
      <c r="E146" s="187"/>
    </row>
    <row r="147" spans="1:5" ht="46.8">
      <c r="A147" s="139"/>
      <c r="B147" s="142" t="s">
        <v>727</v>
      </c>
      <c r="C147" s="139"/>
      <c r="D147" s="139" t="s">
        <v>726</v>
      </c>
      <c r="E147" s="187"/>
    </row>
    <row r="148" spans="1:5" ht="31.2">
      <c r="A148" s="139">
        <v>15</v>
      </c>
      <c r="B148" s="142" t="s">
        <v>728</v>
      </c>
      <c r="C148" s="139"/>
      <c r="D148" s="139" t="s">
        <v>726</v>
      </c>
      <c r="E148" s="187"/>
    </row>
    <row r="149" spans="1:5" ht="15.6">
      <c r="A149" s="67" t="s">
        <v>729</v>
      </c>
      <c r="B149" s="251" t="s">
        <v>730</v>
      </c>
      <c r="C149" s="67"/>
      <c r="D149" s="67"/>
      <c r="E149" s="187"/>
    </row>
    <row r="150" spans="1:5" ht="31.2">
      <c r="A150" s="67" t="s">
        <v>78</v>
      </c>
      <c r="B150" s="251" t="s">
        <v>731</v>
      </c>
      <c r="C150" s="67"/>
      <c r="D150" s="139" t="s">
        <v>732</v>
      </c>
      <c r="E150" s="187"/>
    </row>
    <row r="151" spans="1:5" ht="15.6">
      <c r="A151" s="67"/>
      <c r="B151" s="165" t="s">
        <v>548</v>
      </c>
      <c r="C151" s="67"/>
      <c r="D151" s="139" t="s">
        <v>592</v>
      </c>
      <c r="E151" s="187"/>
    </row>
    <row r="152" spans="1:5" ht="15.6">
      <c r="A152" s="67"/>
      <c r="B152" s="165" t="s">
        <v>549</v>
      </c>
      <c r="C152" s="67"/>
      <c r="D152" s="139" t="s">
        <v>592</v>
      </c>
      <c r="E152" s="187"/>
    </row>
    <row r="153" spans="1:5" ht="31.2">
      <c r="A153" s="139">
        <v>1</v>
      </c>
      <c r="B153" s="142" t="s">
        <v>56</v>
      </c>
      <c r="C153" s="139"/>
      <c r="D153" s="139" t="s">
        <v>733</v>
      </c>
      <c r="E153" s="187"/>
    </row>
    <row r="154" spans="1:5" ht="15.6">
      <c r="A154" s="139">
        <v>2</v>
      </c>
      <c r="B154" s="142" t="s">
        <v>656</v>
      </c>
      <c r="C154" s="67"/>
      <c r="D154" s="139" t="s">
        <v>657</v>
      </c>
      <c r="E154" s="187"/>
    </row>
    <row r="155" spans="1:5" ht="31.2">
      <c r="A155" s="139">
        <v>3</v>
      </c>
      <c r="B155" s="142" t="s">
        <v>594</v>
      </c>
      <c r="C155" s="67"/>
      <c r="D155" s="139" t="s">
        <v>734</v>
      </c>
      <c r="E155" s="187"/>
    </row>
    <row r="156" spans="1:5" ht="15.6">
      <c r="A156" s="139">
        <v>5</v>
      </c>
      <c r="B156" s="142" t="s">
        <v>658</v>
      </c>
      <c r="C156" s="67"/>
      <c r="D156" s="139" t="s">
        <v>659</v>
      </c>
      <c r="E156" s="187"/>
    </row>
    <row r="157" spans="1:5" ht="15.6">
      <c r="A157" s="139">
        <v>6</v>
      </c>
      <c r="B157" s="142" t="s">
        <v>660</v>
      </c>
      <c r="C157" s="67"/>
      <c r="D157" s="139" t="s">
        <v>661</v>
      </c>
      <c r="E157" s="187"/>
    </row>
    <row r="158" spans="1:5" ht="31.2">
      <c r="A158" s="139">
        <v>7</v>
      </c>
      <c r="B158" s="142" t="s">
        <v>662</v>
      </c>
      <c r="C158" s="67"/>
      <c r="D158" s="139" t="s">
        <v>663</v>
      </c>
      <c r="E158" s="187"/>
    </row>
    <row r="159" spans="1:5" ht="15.6">
      <c r="A159" s="139">
        <v>8</v>
      </c>
      <c r="B159" s="142" t="s">
        <v>664</v>
      </c>
      <c r="C159" s="67"/>
      <c r="D159" s="139" t="s">
        <v>665</v>
      </c>
      <c r="E159" s="187"/>
    </row>
    <row r="160" spans="1:5" ht="31.2">
      <c r="A160" s="139">
        <v>9</v>
      </c>
      <c r="B160" s="142" t="s">
        <v>666</v>
      </c>
      <c r="C160" s="67"/>
      <c r="D160" s="139" t="s">
        <v>735</v>
      </c>
      <c r="E160" s="187"/>
    </row>
    <row r="161" spans="1:5" ht="31.2">
      <c r="A161" s="139">
        <v>10</v>
      </c>
      <c r="B161" s="142" t="s">
        <v>696</v>
      </c>
      <c r="C161" s="67"/>
      <c r="D161" s="139" t="s">
        <v>2569</v>
      </c>
      <c r="E161" s="187"/>
    </row>
    <row r="162" spans="1:5" ht="15.6">
      <c r="A162" s="139">
        <v>10.1</v>
      </c>
      <c r="B162" s="142" t="s">
        <v>698</v>
      </c>
      <c r="C162" s="67"/>
      <c r="D162" s="139" t="s">
        <v>736</v>
      </c>
      <c r="E162" s="187"/>
    </row>
    <row r="163" spans="1:5" ht="15.6">
      <c r="A163" s="139">
        <v>10.199999999999999</v>
      </c>
      <c r="B163" s="142" t="s">
        <v>699</v>
      </c>
      <c r="C163" s="67"/>
      <c r="D163" s="139" t="s">
        <v>737</v>
      </c>
      <c r="E163" s="187"/>
    </row>
    <row r="164" spans="1:5" ht="31.2">
      <c r="A164" s="139">
        <v>10.3</v>
      </c>
      <c r="B164" s="142" t="s">
        <v>701</v>
      </c>
      <c r="C164" s="67"/>
      <c r="D164" s="139" t="s">
        <v>738</v>
      </c>
      <c r="E164" s="187"/>
    </row>
    <row r="165" spans="1:5" ht="15.6">
      <c r="A165" s="139">
        <v>11</v>
      </c>
      <c r="B165" s="142" t="s">
        <v>702</v>
      </c>
      <c r="C165" s="67"/>
      <c r="D165" s="139" t="s">
        <v>703</v>
      </c>
      <c r="E165" s="187"/>
    </row>
    <row r="166" spans="1:5" ht="31.2">
      <c r="A166" s="139">
        <v>11.1</v>
      </c>
      <c r="B166" s="142" t="s">
        <v>739</v>
      </c>
      <c r="C166" s="67"/>
      <c r="D166" s="139" t="s">
        <v>2569</v>
      </c>
      <c r="E166" s="187"/>
    </row>
    <row r="167" spans="1:5" ht="15.6">
      <c r="A167" s="139">
        <v>11.2</v>
      </c>
      <c r="B167" s="142" t="s">
        <v>705</v>
      </c>
      <c r="C167" s="67"/>
      <c r="D167" s="139" t="s">
        <v>740</v>
      </c>
      <c r="E167" s="187"/>
    </row>
    <row r="168" spans="1:5" ht="15.6">
      <c r="A168" s="139">
        <v>11.3</v>
      </c>
      <c r="B168" s="142" t="s">
        <v>707</v>
      </c>
      <c r="C168" s="67"/>
      <c r="D168" s="139" t="s">
        <v>708</v>
      </c>
      <c r="E168" s="187"/>
    </row>
    <row r="169" spans="1:5" ht="31.2">
      <c r="A169" s="139">
        <v>11.4</v>
      </c>
      <c r="B169" s="142" t="s">
        <v>709</v>
      </c>
      <c r="C169" s="67"/>
      <c r="D169" s="139" t="s">
        <v>710</v>
      </c>
      <c r="E169" s="187"/>
    </row>
    <row r="170" spans="1:5" ht="15.6">
      <c r="A170" s="139">
        <v>11.5</v>
      </c>
      <c r="B170" s="142" t="s">
        <v>711</v>
      </c>
      <c r="C170" s="67"/>
      <c r="D170" s="139" t="s">
        <v>712</v>
      </c>
      <c r="E170" s="187"/>
    </row>
    <row r="171" spans="1:5" ht="15.6">
      <c r="A171" s="139">
        <v>12</v>
      </c>
      <c r="B171" s="142" t="s">
        <v>713</v>
      </c>
      <c r="C171" s="67"/>
      <c r="D171" s="139" t="s">
        <v>667</v>
      </c>
      <c r="E171" s="187"/>
    </row>
    <row r="172" spans="1:5" ht="15.6">
      <c r="A172" s="139">
        <v>12.1</v>
      </c>
      <c r="B172" s="142" t="s">
        <v>714</v>
      </c>
      <c r="C172" s="67"/>
      <c r="D172" s="139"/>
      <c r="E172" s="187"/>
    </row>
    <row r="173" spans="1:5" ht="93.6">
      <c r="A173" s="139">
        <v>12.2</v>
      </c>
      <c r="B173" s="142" t="s">
        <v>715</v>
      </c>
      <c r="C173" s="67"/>
      <c r="D173" s="148" t="s">
        <v>741</v>
      </c>
      <c r="E173" s="187"/>
    </row>
    <row r="174" spans="1:5" ht="15.6">
      <c r="A174" s="139">
        <v>13</v>
      </c>
      <c r="B174" s="142" t="s">
        <v>718</v>
      </c>
      <c r="C174" s="67"/>
      <c r="D174" s="139" t="s">
        <v>719</v>
      </c>
      <c r="E174" s="187"/>
    </row>
    <row r="175" spans="1:5" ht="15.6">
      <c r="A175" s="139">
        <v>15</v>
      </c>
      <c r="B175" s="142" t="s">
        <v>720</v>
      </c>
      <c r="C175" s="67"/>
      <c r="D175" s="139" t="s">
        <v>721</v>
      </c>
      <c r="E175" s="187"/>
    </row>
    <row r="176" spans="1:5" ht="46.8">
      <c r="A176" s="139">
        <v>16</v>
      </c>
      <c r="B176" s="142" t="s">
        <v>722</v>
      </c>
      <c r="C176" s="67"/>
      <c r="D176" s="148" t="s">
        <v>723</v>
      </c>
      <c r="E176" s="187"/>
    </row>
    <row r="177" spans="1:5" ht="46.8">
      <c r="A177" s="139" t="s">
        <v>742</v>
      </c>
      <c r="B177" s="142" t="s">
        <v>743</v>
      </c>
      <c r="C177" s="67"/>
      <c r="D177" s="139" t="s">
        <v>50</v>
      </c>
      <c r="E177" s="187"/>
    </row>
    <row r="178" spans="1:5" ht="15.6">
      <c r="A178" s="139">
        <v>18</v>
      </c>
      <c r="B178" s="142" t="s">
        <v>744</v>
      </c>
      <c r="C178" s="67"/>
      <c r="D178" s="139" t="s">
        <v>50</v>
      </c>
      <c r="E178" s="187"/>
    </row>
    <row r="179" spans="1:5" ht="62.4">
      <c r="A179" s="139">
        <v>19</v>
      </c>
      <c r="B179" s="142" t="s">
        <v>745</v>
      </c>
      <c r="C179" s="67"/>
      <c r="D179" s="139" t="s">
        <v>50</v>
      </c>
      <c r="E179" s="187"/>
    </row>
    <row r="180" spans="1:5" ht="93.6">
      <c r="A180" s="139">
        <v>20</v>
      </c>
      <c r="B180" s="142" t="s">
        <v>746</v>
      </c>
      <c r="C180" s="67"/>
      <c r="D180" s="139" t="s">
        <v>50</v>
      </c>
      <c r="E180" s="187"/>
    </row>
    <row r="181" spans="1:5" ht="15.6">
      <c r="A181" s="139">
        <v>21</v>
      </c>
      <c r="B181" s="142" t="s">
        <v>747</v>
      </c>
      <c r="C181" s="67"/>
      <c r="D181" s="139" t="s">
        <v>50</v>
      </c>
      <c r="E181" s="187"/>
    </row>
    <row r="182" spans="1:5" ht="15.6">
      <c r="A182" s="139">
        <v>22</v>
      </c>
      <c r="B182" s="142" t="s">
        <v>748</v>
      </c>
      <c r="C182" s="67"/>
      <c r="D182" s="139" t="s">
        <v>50</v>
      </c>
      <c r="E182" s="187"/>
    </row>
    <row r="183" spans="1:5" ht="46.8">
      <c r="A183" s="139">
        <v>23</v>
      </c>
      <c r="B183" s="142" t="s">
        <v>749</v>
      </c>
      <c r="C183" s="67"/>
      <c r="D183" s="139" t="s">
        <v>50</v>
      </c>
      <c r="E183" s="187"/>
    </row>
    <row r="184" spans="1:5" ht="31.2">
      <c r="A184" s="275"/>
      <c r="B184" s="276" t="s">
        <v>750</v>
      </c>
      <c r="C184" s="275"/>
      <c r="D184" s="275" t="s">
        <v>260</v>
      </c>
      <c r="E184" s="277"/>
    </row>
    <row r="185" spans="1:5" ht="15.6">
      <c r="A185" s="139">
        <v>24</v>
      </c>
      <c r="B185" s="142" t="s">
        <v>311</v>
      </c>
      <c r="C185" s="67"/>
      <c r="D185" s="139"/>
      <c r="E185" s="187"/>
    </row>
    <row r="186" spans="1:5" ht="62.4">
      <c r="A186" s="67"/>
      <c r="B186" s="450" t="s">
        <v>2281</v>
      </c>
      <c r="C186" s="67"/>
      <c r="D186" s="139" t="s">
        <v>726</v>
      </c>
      <c r="E186" s="187"/>
    </row>
    <row r="187" spans="1:5" ht="62.4">
      <c r="A187" s="67"/>
      <c r="B187" s="450" t="s">
        <v>2282</v>
      </c>
      <c r="C187" s="67"/>
      <c r="D187" s="139" t="s">
        <v>726</v>
      </c>
      <c r="E187" s="187"/>
    </row>
    <row r="188" spans="1:5" ht="31.2">
      <c r="A188" s="67"/>
      <c r="B188" s="142" t="s">
        <v>728</v>
      </c>
      <c r="C188" s="67"/>
      <c r="D188" s="139" t="s">
        <v>726</v>
      </c>
      <c r="E188" s="187"/>
    </row>
    <row r="189" spans="1:5" ht="31.2">
      <c r="A189" s="139" t="s">
        <v>751</v>
      </c>
      <c r="B189" s="168" t="s">
        <v>752</v>
      </c>
      <c r="C189" s="139"/>
      <c r="D189" s="139" t="s">
        <v>260</v>
      </c>
      <c r="E189" s="187"/>
    </row>
    <row r="190" spans="1:5" ht="16.8">
      <c r="A190" s="67" t="s">
        <v>654</v>
      </c>
      <c r="B190" s="440" t="s">
        <v>753</v>
      </c>
      <c r="C190" s="439"/>
      <c r="D190" s="439"/>
      <c r="E190" s="187"/>
    </row>
    <row r="191" spans="1:5" ht="15.6">
      <c r="A191" s="67"/>
      <c r="B191" s="168" t="s">
        <v>754</v>
      </c>
      <c r="C191" s="168"/>
      <c r="D191" s="168" t="s">
        <v>755</v>
      </c>
      <c r="E191" s="187"/>
    </row>
    <row r="192" spans="1:5" ht="15.6">
      <c r="A192" s="67"/>
      <c r="B192" s="168" t="s">
        <v>549</v>
      </c>
      <c r="C192" s="168"/>
      <c r="D192" s="168" t="s">
        <v>755</v>
      </c>
      <c r="E192" s="187"/>
    </row>
    <row r="193" spans="1:5" ht="15.6">
      <c r="A193" s="67"/>
      <c r="B193" s="168" t="s">
        <v>551</v>
      </c>
      <c r="C193" s="168"/>
      <c r="D193" s="168" t="s">
        <v>756</v>
      </c>
      <c r="E193" s="187"/>
    </row>
    <row r="194" spans="1:5" ht="15.6">
      <c r="A194" s="67"/>
      <c r="B194" s="168" t="s">
        <v>757</v>
      </c>
      <c r="C194" s="168"/>
      <c r="D194" s="168" t="s">
        <v>758</v>
      </c>
      <c r="E194" s="187"/>
    </row>
    <row r="195" spans="1:5" ht="31.2">
      <c r="A195" s="67"/>
      <c r="B195" s="168" t="s">
        <v>759</v>
      </c>
      <c r="C195" s="168"/>
      <c r="D195" s="168" t="s">
        <v>164</v>
      </c>
      <c r="E195" s="187"/>
    </row>
    <row r="196" spans="1:5" ht="16.8">
      <c r="A196" s="67" t="s">
        <v>729</v>
      </c>
      <c r="B196" s="440" t="s">
        <v>760</v>
      </c>
      <c r="C196" s="439"/>
      <c r="D196" s="439"/>
      <c r="E196" s="187"/>
    </row>
    <row r="197" spans="1:5" ht="15.6">
      <c r="A197" s="139"/>
      <c r="B197" s="168" t="s">
        <v>754</v>
      </c>
      <c r="C197" s="168"/>
      <c r="D197" s="168" t="s">
        <v>755</v>
      </c>
      <c r="E197" s="187"/>
    </row>
    <row r="198" spans="1:5" ht="15.6">
      <c r="A198" s="139"/>
      <c r="B198" s="168" t="s">
        <v>549</v>
      </c>
      <c r="C198" s="168"/>
      <c r="D198" s="168" t="s">
        <v>755</v>
      </c>
      <c r="E198" s="187"/>
    </row>
    <row r="199" spans="1:5" ht="15.6">
      <c r="A199" s="139"/>
      <c r="B199" s="168" t="s">
        <v>551</v>
      </c>
      <c r="C199" s="168"/>
      <c r="D199" s="168" t="s">
        <v>756</v>
      </c>
      <c r="E199" s="187"/>
    </row>
    <row r="200" spans="1:5" ht="15.6">
      <c r="A200" s="139"/>
      <c r="B200" s="168" t="s">
        <v>757</v>
      </c>
      <c r="C200" s="168"/>
      <c r="D200" s="168" t="s">
        <v>761</v>
      </c>
      <c r="E200" s="187"/>
    </row>
    <row r="201" spans="1:5" ht="15.6">
      <c r="A201" s="67" t="s">
        <v>762</v>
      </c>
      <c r="B201" s="251" t="s">
        <v>763</v>
      </c>
      <c r="C201" s="139"/>
      <c r="D201" s="139"/>
      <c r="E201" s="187"/>
    </row>
    <row r="202" spans="1:5" ht="46.8">
      <c r="A202" s="139">
        <v>1</v>
      </c>
      <c r="B202" s="168" t="s">
        <v>764</v>
      </c>
      <c r="C202" s="139"/>
      <c r="D202" s="139" t="s">
        <v>164</v>
      </c>
      <c r="E202" s="187"/>
    </row>
    <row r="203" spans="1:5" ht="31.2">
      <c r="A203" s="139">
        <v>2</v>
      </c>
      <c r="B203" s="168" t="s">
        <v>765</v>
      </c>
      <c r="C203" s="139"/>
      <c r="D203" s="139" t="s">
        <v>164</v>
      </c>
      <c r="E203" s="187"/>
    </row>
    <row r="204" spans="1:5" ht="31.2">
      <c r="A204" s="139">
        <v>3</v>
      </c>
      <c r="B204" s="168" t="s">
        <v>766</v>
      </c>
      <c r="C204" s="139"/>
      <c r="D204" s="139" t="s">
        <v>164</v>
      </c>
      <c r="E204" s="187"/>
    </row>
    <row r="205" spans="1:5" ht="31.2">
      <c r="A205" s="139">
        <v>4</v>
      </c>
      <c r="B205" s="168" t="s">
        <v>767</v>
      </c>
      <c r="C205" s="139"/>
      <c r="D205" s="139"/>
      <c r="E205" s="187"/>
    </row>
    <row r="206" spans="1:5" ht="31.2">
      <c r="A206" s="139">
        <v>5</v>
      </c>
      <c r="B206" s="142" t="s">
        <v>768</v>
      </c>
      <c r="C206" s="139"/>
      <c r="D206" s="139" t="s">
        <v>164</v>
      </c>
      <c r="E206" s="187"/>
    </row>
    <row r="207" spans="1:5" ht="46.8">
      <c r="A207" s="139">
        <v>6</v>
      </c>
      <c r="B207" s="168" t="s">
        <v>769</v>
      </c>
      <c r="C207" s="139"/>
      <c r="D207" s="139" t="s">
        <v>164</v>
      </c>
      <c r="E207" s="187"/>
    </row>
    <row r="208" spans="1:5" ht="46.8">
      <c r="A208" s="139">
        <v>7</v>
      </c>
      <c r="B208" s="168" t="s">
        <v>443</v>
      </c>
      <c r="C208" s="139"/>
      <c r="D208" s="139" t="s">
        <v>164</v>
      </c>
      <c r="E208" s="187"/>
    </row>
    <row r="209" spans="4:4">
      <c r="D209" s="68"/>
    </row>
  </sheetData>
  <mergeCells count="2">
    <mergeCell ref="B1:E1"/>
    <mergeCell ref="D108:D111"/>
  </mergeCells>
  <printOptions horizontalCentered="1"/>
  <pageMargins left="0.7" right="0.5" top="0.5" bottom="0.5" header="0" footer="0"/>
  <pageSetup paperSize="9" scale="88" fitToHeight="2" orientation="portrait" horizontalDpi="300" verticalDpi="300" r:id="rId1"/>
  <headerFooter>
    <oddFooter>&amp;CPage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5"/>
  <sheetViews>
    <sheetView workbookViewId="0"/>
  </sheetViews>
  <sheetFormatPr defaultColWidth="9.33203125" defaultRowHeight="15.6"/>
  <cols>
    <col min="1" max="1" width="8.6640625" style="124" bestFit="1" customWidth="1"/>
    <col min="2" max="2" width="31.6640625" style="127" customWidth="1"/>
    <col min="3" max="3" width="10.6640625" style="124" customWidth="1"/>
    <col min="4" max="4" width="26.109375" style="124" customWidth="1"/>
    <col min="5" max="5" width="14.6640625" style="124" customWidth="1"/>
    <col min="6" max="256" width="9.33203125" style="124"/>
    <col min="257" max="257" width="9.44140625" style="124" customWidth="1"/>
    <col min="258" max="258" width="29.44140625" style="124" customWidth="1"/>
    <col min="259" max="259" width="10.6640625" style="124" customWidth="1"/>
    <col min="260" max="260" width="26.33203125" style="124" customWidth="1"/>
    <col min="261" max="261" width="14.6640625" style="124" customWidth="1"/>
    <col min="262" max="512" width="9.33203125" style="124"/>
    <col min="513" max="513" width="9.44140625" style="124" customWidth="1"/>
    <col min="514" max="514" width="29.44140625" style="124" customWidth="1"/>
    <col min="515" max="515" width="10.6640625" style="124" customWidth="1"/>
    <col min="516" max="516" width="26.33203125" style="124" customWidth="1"/>
    <col min="517" max="517" width="14.6640625" style="124" customWidth="1"/>
    <col min="518" max="768" width="9.33203125" style="124"/>
    <col min="769" max="769" width="9.44140625" style="124" customWidth="1"/>
    <col min="770" max="770" width="29.44140625" style="124" customWidth="1"/>
    <col min="771" max="771" width="10.6640625" style="124" customWidth="1"/>
    <col min="772" max="772" width="26.33203125" style="124" customWidth="1"/>
    <col min="773" max="773" width="14.6640625" style="124" customWidth="1"/>
    <col min="774" max="1024" width="9.33203125" style="124"/>
    <col min="1025" max="1025" width="9.44140625" style="124" customWidth="1"/>
    <col min="1026" max="1026" width="29.44140625" style="124" customWidth="1"/>
    <col min="1027" max="1027" width="10.6640625" style="124" customWidth="1"/>
    <col min="1028" max="1028" width="26.33203125" style="124" customWidth="1"/>
    <col min="1029" max="1029" width="14.6640625" style="124" customWidth="1"/>
    <col min="1030" max="1280" width="9.33203125" style="124"/>
    <col min="1281" max="1281" width="9.44140625" style="124" customWidth="1"/>
    <col min="1282" max="1282" width="29.44140625" style="124" customWidth="1"/>
    <col min="1283" max="1283" width="10.6640625" style="124" customWidth="1"/>
    <col min="1284" max="1284" width="26.33203125" style="124" customWidth="1"/>
    <col min="1285" max="1285" width="14.6640625" style="124" customWidth="1"/>
    <col min="1286" max="1536" width="9.33203125" style="124"/>
    <col min="1537" max="1537" width="9.44140625" style="124" customWidth="1"/>
    <col min="1538" max="1538" width="29.44140625" style="124" customWidth="1"/>
    <col min="1539" max="1539" width="10.6640625" style="124" customWidth="1"/>
    <col min="1540" max="1540" width="26.33203125" style="124" customWidth="1"/>
    <col min="1541" max="1541" width="14.6640625" style="124" customWidth="1"/>
    <col min="1542" max="1792" width="9.33203125" style="124"/>
    <col min="1793" max="1793" width="9.44140625" style="124" customWidth="1"/>
    <col min="1794" max="1794" width="29.44140625" style="124" customWidth="1"/>
    <col min="1795" max="1795" width="10.6640625" style="124" customWidth="1"/>
    <col min="1796" max="1796" width="26.33203125" style="124" customWidth="1"/>
    <col min="1797" max="1797" width="14.6640625" style="124" customWidth="1"/>
    <col min="1798" max="2048" width="9.33203125" style="124"/>
    <col min="2049" max="2049" width="9.44140625" style="124" customWidth="1"/>
    <col min="2050" max="2050" width="29.44140625" style="124" customWidth="1"/>
    <col min="2051" max="2051" width="10.6640625" style="124" customWidth="1"/>
    <col min="2052" max="2052" width="26.33203125" style="124" customWidth="1"/>
    <col min="2053" max="2053" width="14.6640625" style="124" customWidth="1"/>
    <col min="2054" max="2304" width="9.33203125" style="124"/>
    <col min="2305" max="2305" width="9.44140625" style="124" customWidth="1"/>
    <col min="2306" max="2306" width="29.44140625" style="124" customWidth="1"/>
    <col min="2307" max="2307" width="10.6640625" style="124" customWidth="1"/>
    <col min="2308" max="2308" width="26.33203125" style="124" customWidth="1"/>
    <col min="2309" max="2309" width="14.6640625" style="124" customWidth="1"/>
    <col min="2310" max="2560" width="9.33203125" style="124"/>
    <col min="2561" max="2561" width="9.44140625" style="124" customWidth="1"/>
    <col min="2562" max="2562" width="29.44140625" style="124" customWidth="1"/>
    <col min="2563" max="2563" width="10.6640625" style="124" customWidth="1"/>
    <col min="2564" max="2564" width="26.33203125" style="124" customWidth="1"/>
    <col min="2565" max="2565" width="14.6640625" style="124" customWidth="1"/>
    <col min="2566" max="2816" width="9.33203125" style="124"/>
    <col min="2817" max="2817" width="9.44140625" style="124" customWidth="1"/>
    <col min="2818" max="2818" width="29.44140625" style="124" customWidth="1"/>
    <col min="2819" max="2819" width="10.6640625" style="124" customWidth="1"/>
    <col min="2820" max="2820" width="26.33203125" style="124" customWidth="1"/>
    <col min="2821" max="2821" width="14.6640625" style="124" customWidth="1"/>
    <col min="2822" max="3072" width="9.33203125" style="124"/>
    <col min="3073" max="3073" width="9.44140625" style="124" customWidth="1"/>
    <col min="3074" max="3074" width="29.44140625" style="124" customWidth="1"/>
    <col min="3075" max="3075" width="10.6640625" style="124" customWidth="1"/>
    <col min="3076" max="3076" width="26.33203125" style="124" customWidth="1"/>
    <col min="3077" max="3077" width="14.6640625" style="124" customWidth="1"/>
    <col min="3078" max="3328" width="9.33203125" style="124"/>
    <col min="3329" max="3329" width="9.44140625" style="124" customWidth="1"/>
    <col min="3330" max="3330" width="29.44140625" style="124" customWidth="1"/>
    <col min="3331" max="3331" width="10.6640625" style="124" customWidth="1"/>
    <col min="3332" max="3332" width="26.33203125" style="124" customWidth="1"/>
    <col min="3333" max="3333" width="14.6640625" style="124" customWidth="1"/>
    <col min="3334" max="3584" width="9.33203125" style="124"/>
    <col min="3585" max="3585" width="9.44140625" style="124" customWidth="1"/>
    <col min="3586" max="3586" width="29.44140625" style="124" customWidth="1"/>
    <col min="3587" max="3587" width="10.6640625" style="124" customWidth="1"/>
    <col min="3588" max="3588" width="26.33203125" style="124" customWidth="1"/>
    <col min="3589" max="3589" width="14.6640625" style="124" customWidth="1"/>
    <col min="3590" max="3840" width="9.33203125" style="124"/>
    <col min="3841" max="3841" width="9.44140625" style="124" customWidth="1"/>
    <col min="3842" max="3842" width="29.44140625" style="124" customWidth="1"/>
    <col min="3843" max="3843" width="10.6640625" style="124" customWidth="1"/>
    <col min="3844" max="3844" width="26.33203125" style="124" customWidth="1"/>
    <col min="3845" max="3845" width="14.6640625" style="124" customWidth="1"/>
    <col min="3846" max="4096" width="9.33203125" style="124"/>
    <col min="4097" max="4097" width="9.44140625" style="124" customWidth="1"/>
    <col min="4098" max="4098" width="29.44140625" style="124" customWidth="1"/>
    <col min="4099" max="4099" width="10.6640625" style="124" customWidth="1"/>
    <col min="4100" max="4100" width="26.33203125" style="124" customWidth="1"/>
    <col min="4101" max="4101" width="14.6640625" style="124" customWidth="1"/>
    <col min="4102" max="4352" width="9.33203125" style="124"/>
    <col min="4353" max="4353" width="9.44140625" style="124" customWidth="1"/>
    <col min="4354" max="4354" width="29.44140625" style="124" customWidth="1"/>
    <col min="4355" max="4355" width="10.6640625" style="124" customWidth="1"/>
    <col min="4356" max="4356" width="26.33203125" style="124" customWidth="1"/>
    <col min="4357" max="4357" width="14.6640625" style="124" customWidth="1"/>
    <col min="4358" max="4608" width="9.33203125" style="124"/>
    <col min="4609" max="4609" width="9.44140625" style="124" customWidth="1"/>
    <col min="4610" max="4610" width="29.44140625" style="124" customWidth="1"/>
    <col min="4611" max="4611" width="10.6640625" style="124" customWidth="1"/>
    <col min="4612" max="4612" width="26.33203125" style="124" customWidth="1"/>
    <col min="4613" max="4613" width="14.6640625" style="124" customWidth="1"/>
    <col min="4614" max="4864" width="9.33203125" style="124"/>
    <col min="4865" max="4865" width="9.44140625" style="124" customWidth="1"/>
    <col min="4866" max="4866" width="29.44140625" style="124" customWidth="1"/>
    <col min="4867" max="4867" width="10.6640625" style="124" customWidth="1"/>
    <col min="4868" max="4868" width="26.33203125" style="124" customWidth="1"/>
    <col min="4869" max="4869" width="14.6640625" style="124" customWidth="1"/>
    <col min="4870" max="5120" width="9.33203125" style="124"/>
    <col min="5121" max="5121" width="9.44140625" style="124" customWidth="1"/>
    <col min="5122" max="5122" width="29.44140625" style="124" customWidth="1"/>
    <col min="5123" max="5123" width="10.6640625" style="124" customWidth="1"/>
    <col min="5124" max="5124" width="26.33203125" style="124" customWidth="1"/>
    <col min="5125" max="5125" width="14.6640625" style="124" customWidth="1"/>
    <col min="5126" max="5376" width="9.33203125" style="124"/>
    <col min="5377" max="5377" width="9.44140625" style="124" customWidth="1"/>
    <col min="5378" max="5378" width="29.44140625" style="124" customWidth="1"/>
    <col min="5379" max="5379" width="10.6640625" style="124" customWidth="1"/>
    <col min="5380" max="5380" width="26.33203125" style="124" customWidth="1"/>
    <col min="5381" max="5381" width="14.6640625" style="124" customWidth="1"/>
    <col min="5382" max="5632" width="9.33203125" style="124"/>
    <col min="5633" max="5633" width="9.44140625" style="124" customWidth="1"/>
    <col min="5634" max="5634" width="29.44140625" style="124" customWidth="1"/>
    <col min="5635" max="5635" width="10.6640625" style="124" customWidth="1"/>
    <col min="5636" max="5636" width="26.33203125" style="124" customWidth="1"/>
    <col min="5637" max="5637" width="14.6640625" style="124" customWidth="1"/>
    <col min="5638" max="5888" width="9.33203125" style="124"/>
    <col min="5889" max="5889" width="9.44140625" style="124" customWidth="1"/>
    <col min="5890" max="5890" width="29.44140625" style="124" customWidth="1"/>
    <col min="5891" max="5891" width="10.6640625" style="124" customWidth="1"/>
    <col min="5892" max="5892" width="26.33203125" style="124" customWidth="1"/>
    <col min="5893" max="5893" width="14.6640625" style="124" customWidth="1"/>
    <col min="5894" max="6144" width="9.33203125" style="124"/>
    <col min="6145" max="6145" width="9.44140625" style="124" customWidth="1"/>
    <col min="6146" max="6146" width="29.44140625" style="124" customWidth="1"/>
    <col min="6147" max="6147" width="10.6640625" style="124" customWidth="1"/>
    <col min="6148" max="6148" width="26.33203125" style="124" customWidth="1"/>
    <col min="6149" max="6149" width="14.6640625" style="124" customWidth="1"/>
    <col min="6150" max="6400" width="9.33203125" style="124"/>
    <col min="6401" max="6401" width="9.44140625" style="124" customWidth="1"/>
    <col min="6402" max="6402" width="29.44140625" style="124" customWidth="1"/>
    <col min="6403" max="6403" width="10.6640625" style="124" customWidth="1"/>
    <col min="6404" max="6404" width="26.33203125" style="124" customWidth="1"/>
    <col min="6405" max="6405" width="14.6640625" style="124" customWidth="1"/>
    <col min="6406" max="6656" width="9.33203125" style="124"/>
    <col min="6657" max="6657" width="9.44140625" style="124" customWidth="1"/>
    <col min="6658" max="6658" width="29.44140625" style="124" customWidth="1"/>
    <col min="6659" max="6659" width="10.6640625" style="124" customWidth="1"/>
    <col min="6660" max="6660" width="26.33203125" style="124" customWidth="1"/>
    <col min="6661" max="6661" width="14.6640625" style="124" customWidth="1"/>
    <col min="6662" max="6912" width="9.33203125" style="124"/>
    <col min="6913" max="6913" width="9.44140625" style="124" customWidth="1"/>
    <col min="6914" max="6914" width="29.44140625" style="124" customWidth="1"/>
    <col min="6915" max="6915" width="10.6640625" style="124" customWidth="1"/>
    <col min="6916" max="6916" width="26.33203125" style="124" customWidth="1"/>
    <col min="6917" max="6917" width="14.6640625" style="124" customWidth="1"/>
    <col min="6918" max="7168" width="9.33203125" style="124"/>
    <col min="7169" max="7169" width="9.44140625" style="124" customWidth="1"/>
    <col min="7170" max="7170" width="29.44140625" style="124" customWidth="1"/>
    <col min="7171" max="7171" width="10.6640625" style="124" customWidth="1"/>
    <col min="7172" max="7172" width="26.33203125" style="124" customWidth="1"/>
    <col min="7173" max="7173" width="14.6640625" style="124" customWidth="1"/>
    <col min="7174" max="7424" width="9.33203125" style="124"/>
    <col min="7425" max="7425" width="9.44140625" style="124" customWidth="1"/>
    <col min="7426" max="7426" width="29.44140625" style="124" customWidth="1"/>
    <col min="7427" max="7427" width="10.6640625" style="124" customWidth="1"/>
    <col min="7428" max="7428" width="26.33203125" style="124" customWidth="1"/>
    <col min="7429" max="7429" width="14.6640625" style="124" customWidth="1"/>
    <col min="7430" max="7680" width="9.33203125" style="124"/>
    <col min="7681" max="7681" width="9.44140625" style="124" customWidth="1"/>
    <col min="7682" max="7682" width="29.44140625" style="124" customWidth="1"/>
    <col min="7683" max="7683" width="10.6640625" style="124" customWidth="1"/>
    <col min="7684" max="7684" width="26.33203125" style="124" customWidth="1"/>
    <col min="7685" max="7685" width="14.6640625" style="124" customWidth="1"/>
    <col min="7686" max="7936" width="9.33203125" style="124"/>
    <col min="7937" max="7937" width="9.44140625" style="124" customWidth="1"/>
    <col min="7938" max="7938" width="29.44140625" style="124" customWidth="1"/>
    <col min="7939" max="7939" width="10.6640625" style="124" customWidth="1"/>
    <col min="7940" max="7940" width="26.33203125" style="124" customWidth="1"/>
    <col min="7941" max="7941" width="14.6640625" style="124" customWidth="1"/>
    <col min="7942" max="8192" width="9.33203125" style="124"/>
    <col min="8193" max="8193" width="9.44140625" style="124" customWidth="1"/>
    <col min="8194" max="8194" width="29.44140625" style="124" customWidth="1"/>
    <col min="8195" max="8195" width="10.6640625" style="124" customWidth="1"/>
    <col min="8196" max="8196" width="26.33203125" style="124" customWidth="1"/>
    <col min="8197" max="8197" width="14.6640625" style="124" customWidth="1"/>
    <col min="8198" max="8448" width="9.33203125" style="124"/>
    <col min="8449" max="8449" width="9.44140625" style="124" customWidth="1"/>
    <col min="8450" max="8450" width="29.44140625" style="124" customWidth="1"/>
    <col min="8451" max="8451" width="10.6640625" style="124" customWidth="1"/>
    <col min="8452" max="8452" width="26.33203125" style="124" customWidth="1"/>
    <col min="8453" max="8453" width="14.6640625" style="124" customWidth="1"/>
    <col min="8454" max="8704" width="9.33203125" style="124"/>
    <col min="8705" max="8705" width="9.44140625" style="124" customWidth="1"/>
    <col min="8706" max="8706" width="29.44140625" style="124" customWidth="1"/>
    <col min="8707" max="8707" width="10.6640625" style="124" customWidth="1"/>
    <col min="8708" max="8708" width="26.33203125" style="124" customWidth="1"/>
    <col min="8709" max="8709" width="14.6640625" style="124" customWidth="1"/>
    <col min="8710" max="8960" width="9.33203125" style="124"/>
    <col min="8961" max="8961" width="9.44140625" style="124" customWidth="1"/>
    <col min="8962" max="8962" width="29.44140625" style="124" customWidth="1"/>
    <col min="8963" max="8963" width="10.6640625" style="124" customWidth="1"/>
    <col min="8964" max="8964" width="26.33203125" style="124" customWidth="1"/>
    <col min="8965" max="8965" width="14.6640625" style="124" customWidth="1"/>
    <col min="8966" max="9216" width="9.33203125" style="124"/>
    <col min="9217" max="9217" width="9.44140625" style="124" customWidth="1"/>
    <col min="9218" max="9218" width="29.44140625" style="124" customWidth="1"/>
    <col min="9219" max="9219" width="10.6640625" style="124" customWidth="1"/>
    <col min="9220" max="9220" width="26.33203125" style="124" customWidth="1"/>
    <col min="9221" max="9221" width="14.6640625" style="124" customWidth="1"/>
    <col min="9222" max="9472" width="9.33203125" style="124"/>
    <col min="9473" max="9473" width="9.44140625" style="124" customWidth="1"/>
    <col min="9474" max="9474" width="29.44140625" style="124" customWidth="1"/>
    <col min="9475" max="9475" width="10.6640625" style="124" customWidth="1"/>
    <col min="9476" max="9476" width="26.33203125" style="124" customWidth="1"/>
    <col min="9477" max="9477" width="14.6640625" style="124" customWidth="1"/>
    <col min="9478" max="9728" width="9.33203125" style="124"/>
    <col min="9729" max="9729" width="9.44140625" style="124" customWidth="1"/>
    <col min="9730" max="9730" width="29.44140625" style="124" customWidth="1"/>
    <col min="9731" max="9731" width="10.6640625" style="124" customWidth="1"/>
    <col min="9732" max="9732" width="26.33203125" style="124" customWidth="1"/>
    <col min="9733" max="9733" width="14.6640625" style="124" customWidth="1"/>
    <col min="9734" max="9984" width="9.33203125" style="124"/>
    <col min="9985" max="9985" width="9.44140625" style="124" customWidth="1"/>
    <col min="9986" max="9986" width="29.44140625" style="124" customWidth="1"/>
    <col min="9987" max="9987" width="10.6640625" style="124" customWidth="1"/>
    <col min="9988" max="9988" width="26.33203125" style="124" customWidth="1"/>
    <col min="9989" max="9989" width="14.6640625" style="124" customWidth="1"/>
    <col min="9990" max="10240" width="9.33203125" style="124"/>
    <col min="10241" max="10241" width="9.44140625" style="124" customWidth="1"/>
    <col min="10242" max="10242" width="29.44140625" style="124" customWidth="1"/>
    <col min="10243" max="10243" width="10.6640625" style="124" customWidth="1"/>
    <col min="10244" max="10244" width="26.33203125" style="124" customWidth="1"/>
    <col min="10245" max="10245" width="14.6640625" style="124" customWidth="1"/>
    <col min="10246" max="10496" width="9.33203125" style="124"/>
    <col min="10497" max="10497" width="9.44140625" style="124" customWidth="1"/>
    <col min="10498" max="10498" width="29.44140625" style="124" customWidth="1"/>
    <col min="10499" max="10499" width="10.6640625" style="124" customWidth="1"/>
    <col min="10500" max="10500" width="26.33203125" style="124" customWidth="1"/>
    <col min="10501" max="10501" width="14.6640625" style="124" customWidth="1"/>
    <col min="10502" max="10752" width="9.33203125" style="124"/>
    <col min="10753" max="10753" width="9.44140625" style="124" customWidth="1"/>
    <col min="10754" max="10754" width="29.44140625" style="124" customWidth="1"/>
    <col min="10755" max="10755" width="10.6640625" style="124" customWidth="1"/>
    <col min="10756" max="10756" width="26.33203125" style="124" customWidth="1"/>
    <col min="10757" max="10757" width="14.6640625" style="124" customWidth="1"/>
    <col min="10758" max="11008" width="9.33203125" style="124"/>
    <col min="11009" max="11009" width="9.44140625" style="124" customWidth="1"/>
    <col min="11010" max="11010" width="29.44140625" style="124" customWidth="1"/>
    <col min="11011" max="11011" width="10.6640625" style="124" customWidth="1"/>
    <col min="11012" max="11012" width="26.33203125" style="124" customWidth="1"/>
    <col min="11013" max="11013" width="14.6640625" style="124" customWidth="1"/>
    <col min="11014" max="11264" width="9.33203125" style="124"/>
    <col min="11265" max="11265" width="9.44140625" style="124" customWidth="1"/>
    <col min="11266" max="11266" width="29.44140625" style="124" customWidth="1"/>
    <col min="11267" max="11267" width="10.6640625" style="124" customWidth="1"/>
    <col min="11268" max="11268" width="26.33203125" style="124" customWidth="1"/>
    <col min="11269" max="11269" width="14.6640625" style="124" customWidth="1"/>
    <col min="11270" max="11520" width="9.33203125" style="124"/>
    <col min="11521" max="11521" width="9.44140625" style="124" customWidth="1"/>
    <col min="11522" max="11522" width="29.44140625" style="124" customWidth="1"/>
    <col min="11523" max="11523" width="10.6640625" style="124" customWidth="1"/>
    <col min="11524" max="11524" width="26.33203125" style="124" customWidth="1"/>
    <col min="11525" max="11525" width="14.6640625" style="124" customWidth="1"/>
    <col min="11526" max="11776" width="9.33203125" style="124"/>
    <col min="11777" max="11777" width="9.44140625" style="124" customWidth="1"/>
    <col min="11778" max="11778" width="29.44140625" style="124" customWidth="1"/>
    <col min="11779" max="11779" width="10.6640625" style="124" customWidth="1"/>
    <col min="11780" max="11780" width="26.33203125" style="124" customWidth="1"/>
    <col min="11781" max="11781" width="14.6640625" style="124" customWidth="1"/>
    <col min="11782" max="12032" width="9.33203125" style="124"/>
    <col min="12033" max="12033" width="9.44140625" style="124" customWidth="1"/>
    <col min="12034" max="12034" width="29.44140625" style="124" customWidth="1"/>
    <col min="12035" max="12035" width="10.6640625" style="124" customWidth="1"/>
    <col min="12036" max="12036" width="26.33203125" style="124" customWidth="1"/>
    <col min="12037" max="12037" width="14.6640625" style="124" customWidth="1"/>
    <col min="12038" max="12288" width="9.33203125" style="124"/>
    <col min="12289" max="12289" width="9.44140625" style="124" customWidth="1"/>
    <col min="12290" max="12290" width="29.44140625" style="124" customWidth="1"/>
    <col min="12291" max="12291" width="10.6640625" style="124" customWidth="1"/>
    <col min="12292" max="12292" width="26.33203125" style="124" customWidth="1"/>
    <col min="12293" max="12293" width="14.6640625" style="124" customWidth="1"/>
    <col min="12294" max="12544" width="9.33203125" style="124"/>
    <col min="12545" max="12545" width="9.44140625" style="124" customWidth="1"/>
    <col min="12546" max="12546" width="29.44140625" style="124" customWidth="1"/>
    <col min="12547" max="12547" width="10.6640625" style="124" customWidth="1"/>
    <col min="12548" max="12548" width="26.33203125" style="124" customWidth="1"/>
    <col min="12549" max="12549" width="14.6640625" style="124" customWidth="1"/>
    <col min="12550" max="12800" width="9.33203125" style="124"/>
    <col min="12801" max="12801" width="9.44140625" style="124" customWidth="1"/>
    <col min="12802" max="12802" width="29.44140625" style="124" customWidth="1"/>
    <col min="12803" max="12803" width="10.6640625" style="124" customWidth="1"/>
    <col min="12804" max="12804" width="26.33203125" style="124" customWidth="1"/>
    <col min="12805" max="12805" width="14.6640625" style="124" customWidth="1"/>
    <col min="12806" max="13056" width="9.33203125" style="124"/>
    <col min="13057" max="13057" width="9.44140625" style="124" customWidth="1"/>
    <col min="13058" max="13058" width="29.44140625" style="124" customWidth="1"/>
    <col min="13059" max="13059" width="10.6640625" style="124" customWidth="1"/>
    <col min="13060" max="13060" width="26.33203125" style="124" customWidth="1"/>
    <col min="13061" max="13061" width="14.6640625" style="124" customWidth="1"/>
    <col min="13062" max="13312" width="9.33203125" style="124"/>
    <col min="13313" max="13313" width="9.44140625" style="124" customWidth="1"/>
    <col min="13314" max="13314" width="29.44140625" style="124" customWidth="1"/>
    <col min="13315" max="13315" width="10.6640625" style="124" customWidth="1"/>
    <col min="13316" max="13316" width="26.33203125" style="124" customWidth="1"/>
    <col min="13317" max="13317" width="14.6640625" style="124" customWidth="1"/>
    <col min="13318" max="13568" width="9.33203125" style="124"/>
    <col min="13569" max="13569" width="9.44140625" style="124" customWidth="1"/>
    <col min="13570" max="13570" width="29.44140625" style="124" customWidth="1"/>
    <col min="13571" max="13571" width="10.6640625" style="124" customWidth="1"/>
    <col min="13572" max="13572" width="26.33203125" style="124" customWidth="1"/>
    <col min="13573" max="13573" width="14.6640625" style="124" customWidth="1"/>
    <col min="13574" max="13824" width="9.33203125" style="124"/>
    <col min="13825" max="13825" width="9.44140625" style="124" customWidth="1"/>
    <col min="13826" max="13826" width="29.44140625" style="124" customWidth="1"/>
    <col min="13827" max="13827" width="10.6640625" style="124" customWidth="1"/>
    <col min="13828" max="13828" width="26.33203125" style="124" customWidth="1"/>
    <col min="13829" max="13829" width="14.6640625" style="124" customWidth="1"/>
    <col min="13830" max="14080" width="9.33203125" style="124"/>
    <col min="14081" max="14081" width="9.44140625" style="124" customWidth="1"/>
    <col min="14082" max="14082" width="29.44140625" style="124" customWidth="1"/>
    <col min="14083" max="14083" width="10.6640625" style="124" customWidth="1"/>
    <col min="14084" max="14084" width="26.33203125" style="124" customWidth="1"/>
    <col min="14085" max="14085" width="14.6640625" style="124" customWidth="1"/>
    <col min="14086" max="14336" width="9.33203125" style="124"/>
    <col min="14337" max="14337" width="9.44140625" style="124" customWidth="1"/>
    <col min="14338" max="14338" width="29.44140625" style="124" customWidth="1"/>
    <col min="14339" max="14339" width="10.6640625" style="124" customWidth="1"/>
    <col min="14340" max="14340" width="26.33203125" style="124" customWidth="1"/>
    <col min="14341" max="14341" width="14.6640625" style="124" customWidth="1"/>
    <col min="14342" max="14592" width="9.33203125" style="124"/>
    <col min="14593" max="14593" width="9.44140625" style="124" customWidth="1"/>
    <col min="14594" max="14594" width="29.44140625" style="124" customWidth="1"/>
    <col min="14595" max="14595" width="10.6640625" style="124" customWidth="1"/>
    <col min="14596" max="14596" width="26.33203125" style="124" customWidth="1"/>
    <col min="14597" max="14597" width="14.6640625" style="124" customWidth="1"/>
    <col min="14598" max="14848" width="9.33203125" style="124"/>
    <col min="14849" max="14849" width="9.44140625" style="124" customWidth="1"/>
    <col min="14850" max="14850" width="29.44140625" style="124" customWidth="1"/>
    <col min="14851" max="14851" width="10.6640625" style="124" customWidth="1"/>
    <col min="14852" max="14852" width="26.33203125" style="124" customWidth="1"/>
    <col min="14853" max="14853" width="14.6640625" style="124" customWidth="1"/>
    <col min="14854" max="15104" width="9.33203125" style="124"/>
    <col min="15105" max="15105" width="9.44140625" style="124" customWidth="1"/>
    <col min="15106" max="15106" width="29.44140625" style="124" customWidth="1"/>
    <col min="15107" max="15107" width="10.6640625" style="124" customWidth="1"/>
    <col min="15108" max="15108" width="26.33203125" style="124" customWidth="1"/>
    <col min="15109" max="15109" width="14.6640625" style="124" customWidth="1"/>
    <col min="15110" max="15360" width="9.33203125" style="124"/>
    <col min="15361" max="15361" width="9.44140625" style="124" customWidth="1"/>
    <col min="15362" max="15362" width="29.44140625" style="124" customWidth="1"/>
    <col min="15363" max="15363" width="10.6640625" style="124" customWidth="1"/>
    <col min="15364" max="15364" width="26.33203125" style="124" customWidth="1"/>
    <col min="15365" max="15365" width="14.6640625" style="124" customWidth="1"/>
    <col min="15366" max="15616" width="9.33203125" style="124"/>
    <col min="15617" max="15617" width="9.44140625" style="124" customWidth="1"/>
    <col min="15618" max="15618" width="29.44140625" style="124" customWidth="1"/>
    <col min="15619" max="15619" width="10.6640625" style="124" customWidth="1"/>
    <col min="15620" max="15620" width="26.33203125" style="124" customWidth="1"/>
    <col min="15621" max="15621" width="14.6640625" style="124" customWidth="1"/>
    <col min="15622" max="15872" width="9.33203125" style="124"/>
    <col min="15873" max="15873" width="9.44140625" style="124" customWidth="1"/>
    <col min="15874" max="15874" width="29.44140625" style="124" customWidth="1"/>
    <col min="15875" max="15875" width="10.6640625" style="124" customWidth="1"/>
    <col min="15876" max="15876" width="26.33203125" style="124" customWidth="1"/>
    <col min="15877" max="15877" width="14.6640625" style="124" customWidth="1"/>
    <col min="15878" max="16128" width="9.33203125" style="124"/>
    <col min="16129" max="16129" width="9.44140625" style="124" customWidth="1"/>
    <col min="16130" max="16130" width="29.44140625" style="124" customWidth="1"/>
    <col min="16131" max="16131" width="10.6640625" style="124" customWidth="1"/>
    <col min="16132" max="16132" width="26.33203125" style="124" customWidth="1"/>
    <col min="16133" max="16133" width="14.6640625" style="124" customWidth="1"/>
    <col min="16134" max="16384" width="9.33203125" style="124"/>
  </cols>
  <sheetData>
    <row r="1" spans="1:5" ht="21" customHeight="1">
      <c r="A1" s="186" t="e">
        <f>+'Mục lục'!#REF!</f>
        <v>#REF!</v>
      </c>
      <c r="B1" s="723" t="e">
        <f>+'Mục lục'!#REF!</f>
        <v>#REF!</v>
      </c>
      <c r="C1" s="723"/>
      <c r="D1" s="723"/>
      <c r="E1" s="723"/>
    </row>
    <row r="2" spans="1:5" s="125" customFormat="1" ht="31.2">
      <c r="A2" s="56" t="s">
        <v>4</v>
      </c>
      <c r="B2" s="56" t="s">
        <v>48</v>
      </c>
      <c r="C2" s="56" t="s">
        <v>285</v>
      </c>
      <c r="D2" s="56" t="s">
        <v>50</v>
      </c>
      <c r="E2" s="153" t="s">
        <v>51</v>
      </c>
    </row>
    <row r="3" spans="1:5" s="125" customFormat="1">
      <c r="A3" s="56" t="s">
        <v>444</v>
      </c>
      <c r="B3" s="188" t="s">
        <v>547</v>
      </c>
      <c r="C3" s="56"/>
      <c r="D3" s="56"/>
      <c r="E3" s="189"/>
    </row>
    <row r="4" spans="1:5" s="125" customFormat="1">
      <c r="A4" s="138">
        <v>1</v>
      </c>
      <c r="B4" s="165" t="s">
        <v>548</v>
      </c>
      <c r="C4" s="138"/>
      <c r="D4" s="139" t="s">
        <v>53</v>
      </c>
      <c r="E4" s="189"/>
    </row>
    <row r="5" spans="1:5" s="125" customFormat="1">
      <c r="A5" s="138">
        <v>2</v>
      </c>
      <c r="B5" s="165" t="s">
        <v>549</v>
      </c>
      <c r="C5" s="138"/>
      <c r="D5" s="139" t="s">
        <v>53</v>
      </c>
      <c r="E5" s="189"/>
    </row>
    <row r="6" spans="1:5" s="125" customFormat="1" ht="31.2">
      <c r="A6" s="138"/>
      <c r="B6" s="142" t="s">
        <v>58</v>
      </c>
      <c r="C6" s="138"/>
      <c r="D6" s="139" t="s">
        <v>59</v>
      </c>
      <c r="E6" s="189"/>
    </row>
    <row r="7" spans="1:5" s="125" customFormat="1" ht="31.2">
      <c r="A7" s="138"/>
      <c r="B7" s="142" t="s">
        <v>60</v>
      </c>
      <c r="C7" s="138"/>
      <c r="D7" s="139" t="s">
        <v>61</v>
      </c>
      <c r="E7" s="189"/>
    </row>
    <row r="8" spans="1:5" s="125" customFormat="1" ht="31.2">
      <c r="A8" s="138"/>
      <c r="B8" s="142" t="s">
        <v>62</v>
      </c>
      <c r="C8" s="138"/>
      <c r="D8" s="139" t="s">
        <v>63</v>
      </c>
      <c r="E8" s="189"/>
    </row>
    <row r="9" spans="1:5" s="125" customFormat="1" ht="31.2">
      <c r="A9" s="138"/>
      <c r="B9" s="142" t="s">
        <v>64</v>
      </c>
      <c r="C9" s="138"/>
      <c r="D9" s="139" t="s">
        <v>65</v>
      </c>
      <c r="E9" s="189"/>
    </row>
    <row r="10" spans="1:5" s="125" customFormat="1">
      <c r="A10" s="138">
        <v>3</v>
      </c>
      <c r="B10" s="165" t="s">
        <v>56</v>
      </c>
      <c r="C10" s="138"/>
      <c r="D10" s="138" t="s">
        <v>550</v>
      </c>
      <c r="E10" s="189"/>
    </row>
    <row r="11" spans="1:5" s="125" customFormat="1" ht="31.2">
      <c r="A11" s="138">
        <v>4</v>
      </c>
      <c r="B11" s="165" t="s">
        <v>551</v>
      </c>
      <c r="C11" s="138"/>
      <c r="D11" s="138" t="s">
        <v>772</v>
      </c>
      <c r="E11" s="189"/>
    </row>
    <row r="12" spans="1:5" s="125" customFormat="1" ht="62.4">
      <c r="A12" s="138">
        <v>5</v>
      </c>
      <c r="B12" s="165" t="s">
        <v>553</v>
      </c>
      <c r="C12" s="138"/>
      <c r="D12" s="148" t="s">
        <v>860</v>
      </c>
      <c r="E12" s="189"/>
    </row>
    <row r="13" spans="1:5" s="125" customFormat="1">
      <c r="A13" s="138">
        <v>5.0999999999999996</v>
      </c>
      <c r="B13" s="165" t="s">
        <v>555</v>
      </c>
      <c r="C13" s="138" t="s">
        <v>556</v>
      </c>
      <c r="D13" s="139" t="s">
        <v>557</v>
      </c>
      <c r="E13" s="189"/>
    </row>
    <row r="14" spans="1:5" s="125" customFormat="1">
      <c r="A14" s="138">
        <v>5.2</v>
      </c>
      <c r="B14" s="165" t="s">
        <v>558</v>
      </c>
      <c r="C14" s="138" t="s">
        <v>126</v>
      </c>
      <c r="D14" s="139" t="s">
        <v>557</v>
      </c>
      <c r="E14" s="189"/>
    </row>
    <row r="15" spans="1:5" s="125" customFormat="1">
      <c r="A15" s="138">
        <v>5.3</v>
      </c>
      <c r="B15" s="165" t="s">
        <v>559</v>
      </c>
      <c r="C15" s="138"/>
      <c r="D15" s="139" t="s">
        <v>557</v>
      </c>
      <c r="E15" s="189"/>
    </row>
    <row r="16" spans="1:5" s="125" customFormat="1" ht="31.2">
      <c r="A16" s="138">
        <v>6</v>
      </c>
      <c r="B16" s="165" t="s">
        <v>560</v>
      </c>
      <c r="C16" s="138" t="s">
        <v>74</v>
      </c>
      <c r="D16" s="139" t="s">
        <v>561</v>
      </c>
      <c r="E16" s="189"/>
    </row>
    <row r="17" spans="1:5" s="125" customFormat="1" ht="46.8">
      <c r="A17" s="138">
        <v>7</v>
      </c>
      <c r="B17" s="165" t="s">
        <v>562</v>
      </c>
      <c r="C17" s="138" t="s">
        <v>74</v>
      </c>
      <c r="D17" s="138" t="s">
        <v>563</v>
      </c>
      <c r="E17" s="189"/>
    </row>
    <row r="18" spans="1:5" s="125" customFormat="1" ht="31.2">
      <c r="A18" s="138">
        <v>8</v>
      </c>
      <c r="B18" s="165" t="s">
        <v>564</v>
      </c>
      <c r="C18" s="138" t="s">
        <v>74</v>
      </c>
      <c r="D18" s="138" t="s">
        <v>565</v>
      </c>
      <c r="E18" s="189"/>
    </row>
    <row r="19" spans="1:5" s="125" customFormat="1">
      <c r="A19" s="138">
        <v>9</v>
      </c>
      <c r="B19" s="165" t="s">
        <v>566</v>
      </c>
      <c r="C19" s="138" t="s">
        <v>773</v>
      </c>
      <c r="D19" s="138" t="s">
        <v>774</v>
      </c>
      <c r="E19" s="189"/>
    </row>
    <row r="20" spans="1:5" s="125" customFormat="1" ht="31.2">
      <c r="A20" s="138">
        <v>10</v>
      </c>
      <c r="B20" s="165" t="s">
        <v>569</v>
      </c>
      <c r="C20" s="138" t="s">
        <v>469</v>
      </c>
      <c r="D20" s="138" t="s">
        <v>861</v>
      </c>
      <c r="E20" s="189"/>
    </row>
    <row r="21" spans="1:5" s="125" customFormat="1">
      <c r="A21" s="138">
        <v>11</v>
      </c>
      <c r="B21" s="165" t="s">
        <v>571</v>
      </c>
      <c r="C21" s="138"/>
      <c r="D21" s="138" t="s">
        <v>572</v>
      </c>
      <c r="E21" s="189"/>
    </row>
    <row r="22" spans="1:5" s="125" customFormat="1">
      <c r="A22" s="138">
        <v>12</v>
      </c>
      <c r="B22" s="165" t="s">
        <v>573</v>
      </c>
      <c r="C22" s="138" t="s">
        <v>574</v>
      </c>
      <c r="D22" s="138"/>
      <c r="E22" s="189"/>
    </row>
    <row r="23" spans="1:5" s="125" customFormat="1">
      <c r="A23" s="138"/>
      <c r="B23" s="165" t="s">
        <v>575</v>
      </c>
      <c r="C23" s="138" t="s">
        <v>126</v>
      </c>
      <c r="D23" s="190" t="s">
        <v>862</v>
      </c>
      <c r="E23" s="189"/>
    </row>
    <row r="24" spans="1:5" s="125" customFormat="1">
      <c r="A24" s="138"/>
      <c r="B24" s="165" t="s">
        <v>577</v>
      </c>
      <c r="C24" s="138" t="s">
        <v>126</v>
      </c>
      <c r="D24" s="190" t="s">
        <v>863</v>
      </c>
      <c r="E24" s="189"/>
    </row>
    <row r="25" spans="1:5" s="125" customFormat="1">
      <c r="A25" s="138"/>
      <c r="B25" s="165" t="s">
        <v>579</v>
      </c>
      <c r="C25" s="138" t="s">
        <v>126</v>
      </c>
      <c r="D25" s="190" t="s">
        <v>864</v>
      </c>
      <c r="E25" s="189"/>
    </row>
    <row r="26" spans="1:5" s="125" customFormat="1" ht="31.2">
      <c r="A26" s="138">
        <v>13</v>
      </c>
      <c r="B26" s="165" t="s">
        <v>581</v>
      </c>
      <c r="C26" s="138"/>
      <c r="D26" s="138" t="s">
        <v>164</v>
      </c>
      <c r="E26" s="189"/>
    </row>
    <row r="27" spans="1:5" s="125" customFormat="1">
      <c r="A27" s="138">
        <v>14</v>
      </c>
      <c r="B27" s="165" t="s">
        <v>582</v>
      </c>
      <c r="C27" s="56"/>
      <c r="D27" s="138" t="s">
        <v>583</v>
      </c>
      <c r="E27" s="189"/>
    </row>
    <row r="28" spans="1:5" s="125" customFormat="1">
      <c r="A28" s="138">
        <v>15</v>
      </c>
      <c r="B28" s="165" t="s">
        <v>584</v>
      </c>
      <c r="C28" s="56"/>
      <c r="D28" s="138" t="s">
        <v>585</v>
      </c>
      <c r="E28" s="189"/>
    </row>
    <row r="29" spans="1:5" s="125" customFormat="1" ht="31.2">
      <c r="A29" s="138">
        <v>16</v>
      </c>
      <c r="B29" s="165" t="s">
        <v>586</v>
      </c>
      <c r="C29" s="56"/>
      <c r="D29" s="138" t="s">
        <v>587</v>
      </c>
      <c r="E29" s="189"/>
    </row>
    <row r="30" spans="1:5" s="125" customFormat="1" ht="31.2">
      <c r="A30" s="138">
        <v>17</v>
      </c>
      <c r="B30" s="165" t="s">
        <v>588</v>
      </c>
      <c r="C30" s="56"/>
      <c r="D30" s="138" t="s">
        <v>589</v>
      </c>
      <c r="E30" s="189"/>
    </row>
    <row r="31" spans="1:5" s="126" customFormat="1">
      <c r="A31" s="56" t="s">
        <v>447</v>
      </c>
      <c r="B31" s="188" t="s">
        <v>865</v>
      </c>
      <c r="C31" s="138"/>
      <c r="D31" s="138"/>
      <c r="E31" s="189"/>
    </row>
    <row r="32" spans="1:5">
      <c r="A32" s="138">
        <v>1</v>
      </c>
      <c r="B32" s="165" t="s">
        <v>866</v>
      </c>
      <c r="C32" s="138"/>
      <c r="D32" s="139" t="s">
        <v>53</v>
      </c>
      <c r="E32" s="189"/>
    </row>
    <row r="33" spans="1:5">
      <c r="A33" s="138">
        <v>2</v>
      </c>
      <c r="B33" s="165" t="s">
        <v>549</v>
      </c>
      <c r="C33" s="138"/>
      <c r="D33" s="139" t="s">
        <v>53</v>
      </c>
      <c r="E33" s="189"/>
    </row>
    <row r="34" spans="1:5">
      <c r="A34" s="138">
        <v>3</v>
      </c>
      <c r="B34" s="165" t="s">
        <v>56</v>
      </c>
      <c r="C34" s="138"/>
      <c r="D34" s="138" t="s">
        <v>593</v>
      </c>
      <c r="E34" s="189"/>
    </row>
    <row r="35" spans="1:5" ht="31.2">
      <c r="A35" s="138">
        <v>4</v>
      </c>
      <c r="B35" s="165" t="s">
        <v>594</v>
      </c>
      <c r="C35" s="138"/>
      <c r="D35" s="138" t="s">
        <v>867</v>
      </c>
      <c r="E35" s="189"/>
    </row>
    <row r="36" spans="1:5" ht="31.2">
      <c r="A36" s="138">
        <v>5</v>
      </c>
      <c r="B36" s="165" t="s">
        <v>560</v>
      </c>
      <c r="C36" s="138" t="s">
        <v>74</v>
      </c>
      <c r="D36" s="138">
        <v>24</v>
      </c>
      <c r="E36" s="189"/>
    </row>
    <row r="37" spans="1:5">
      <c r="A37" s="138">
        <v>6</v>
      </c>
      <c r="B37" s="165" t="s">
        <v>77</v>
      </c>
      <c r="C37" s="138" t="s">
        <v>78</v>
      </c>
      <c r="D37" s="138" t="s">
        <v>597</v>
      </c>
      <c r="E37" s="189"/>
    </row>
    <row r="38" spans="1:5">
      <c r="A38" s="138">
        <v>7</v>
      </c>
      <c r="B38" s="165" t="s">
        <v>566</v>
      </c>
      <c r="C38" s="138" t="s">
        <v>773</v>
      </c>
      <c r="D38" s="138" t="s">
        <v>868</v>
      </c>
      <c r="E38" s="189"/>
    </row>
    <row r="39" spans="1:5">
      <c r="A39" s="138">
        <v>8</v>
      </c>
      <c r="B39" s="165" t="s">
        <v>600</v>
      </c>
      <c r="C39" s="138" t="s">
        <v>469</v>
      </c>
      <c r="D39" s="138" t="s">
        <v>601</v>
      </c>
      <c r="E39" s="189"/>
    </row>
    <row r="40" spans="1:5" s="54" customFormat="1" ht="31.2">
      <c r="A40" s="139">
        <v>9</v>
      </c>
      <c r="B40" s="168" t="s">
        <v>626</v>
      </c>
      <c r="C40" s="139" t="s">
        <v>126</v>
      </c>
      <c r="D40" s="160" t="s">
        <v>869</v>
      </c>
      <c r="E40" s="187"/>
    </row>
    <row r="41" spans="1:5" s="54" customFormat="1" ht="31.2">
      <c r="A41" s="139"/>
      <c r="B41" s="168" t="s">
        <v>631</v>
      </c>
      <c r="C41" s="139" t="s">
        <v>74</v>
      </c>
      <c r="D41" s="139" t="s">
        <v>563</v>
      </c>
      <c r="E41" s="187"/>
    </row>
    <row r="42" spans="1:5" s="54" customFormat="1" ht="31.2">
      <c r="A42" s="139"/>
      <c r="B42" s="142" t="s">
        <v>632</v>
      </c>
      <c r="C42" s="139" t="s">
        <v>74</v>
      </c>
      <c r="D42" s="139" t="s">
        <v>565</v>
      </c>
      <c r="E42" s="187"/>
    </row>
    <row r="43" spans="1:5" hidden="1">
      <c r="A43" s="110" t="s">
        <v>456</v>
      </c>
      <c r="B43" s="202" t="s">
        <v>645</v>
      </c>
      <c r="C43" s="204"/>
      <c r="D43" s="204"/>
      <c r="E43" s="203"/>
    </row>
    <row r="44" spans="1:5" hidden="1">
      <c r="A44" s="204">
        <v>1</v>
      </c>
      <c r="B44" s="205" t="s">
        <v>866</v>
      </c>
      <c r="C44" s="204"/>
      <c r="D44" s="204"/>
      <c r="E44" s="203"/>
    </row>
    <row r="45" spans="1:5" hidden="1">
      <c r="A45" s="204">
        <v>2</v>
      </c>
      <c r="B45" s="205" t="s">
        <v>549</v>
      </c>
      <c r="C45" s="204"/>
      <c r="D45" s="204"/>
      <c r="E45" s="203"/>
    </row>
    <row r="46" spans="1:5" ht="31.2" hidden="1">
      <c r="A46" s="204">
        <v>3</v>
      </c>
      <c r="B46" s="205" t="s">
        <v>594</v>
      </c>
      <c r="C46" s="204"/>
      <c r="D46" s="204" t="s">
        <v>870</v>
      </c>
      <c r="E46" s="203"/>
    </row>
    <row r="47" spans="1:5" hidden="1">
      <c r="A47" s="204">
        <v>4</v>
      </c>
      <c r="B47" s="205" t="s">
        <v>647</v>
      </c>
      <c r="C47" s="204" t="s">
        <v>74</v>
      </c>
      <c r="D47" s="139" t="s">
        <v>563</v>
      </c>
      <c r="E47" s="203"/>
    </row>
    <row r="48" spans="1:5" hidden="1">
      <c r="A48" s="204">
        <v>5</v>
      </c>
      <c r="B48" s="205" t="s">
        <v>648</v>
      </c>
      <c r="C48" s="204" t="s">
        <v>567</v>
      </c>
      <c r="D48" s="139" t="s">
        <v>871</v>
      </c>
      <c r="E48" s="203"/>
    </row>
    <row r="49" spans="1:5" hidden="1">
      <c r="A49" s="211">
        <v>6</v>
      </c>
      <c r="B49" s="205" t="s">
        <v>649</v>
      </c>
      <c r="C49" s="204"/>
      <c r="D49" s="204"/>
      <c r="E49" s="203"/>
    </row>
    <row r="50" spans="1:5" hidden="1">
      <c r="A50" s="211"/>
      <c r="B50" s="205" t="s">
        <v>872</v>
      </c>
      <c r="C50" s="204"/>
      <c r="D50" s="204" t="s">
        <v>164</v>
      </c>
      <c r="E50" s="203"/>
    </row>
    <row r="51" spans="1:5" hidden="1">
      <c r="A51" s="204"/>
      <c r="B51" s="205" t="s">
        <v>653</v>
      </c>
      <c r="C51" s="204"/>
      <c r="D51" s="204" t="s">
        <v>164</v>
      </c>
      <c r="E51" s="203"/>
    </row>
    <row r="52" spans="1:5">
      <c r="A52" s="56" t="s">
        <v>456</v>
      </c>
      <c r="B52" s="188" t="s">
        <v>763</v>
      </c>
      <c r="C52" s="138"/>
      <c r="D52" s="138"/>
      <c r="E52" s="189"/>
    </row>
    <row r="53" spans="1:5">
      <c r="A53" s="138">
        <v>1</v>
      </c>
      <c r="B53" s="165" t="s">
        <v>873</v>
      </c>
      <c r="C53" s="138"/>
      <c r="D53" s="138" t="s">
        <v>164</v>
      </c>
      <c r="E53" s="189"/>
    </row>
    <row r="54" spans="1:5">
      <c r="A54" s="138">
        <v>2</v>
      </c>
      <c r="B54" s="165" t="s">
        <v>874</v>
      </c>
      <c r="C54" s="138"/>
      <c r="D54" s="138" t="s">
        <v>164</v>
      </c>
      <c r="E54" s="189"/>
    </row>
    <row r="55" spans="1:5" ht="46.8">
      <c r="A55" s="138">
        <v>3</v>
      </c>
      <c r="B55" s="165" t="s">
        <v>443</v>
      </c>
      <c r="C55" s="138"/>
      <c r="D55" s="138" t="s">
        <v>164</v>
      </c>
      <c r="E55" s="189"/>
    </row>
  </sheetData>
  <mergeCells count="1">
    <mergeCell ref="B1:E1"/>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55"/>
  <sheetViews>
    <sheetView workbookViewId="0"/>
  </sheetViews>
  <sheetFormatPr defaultColWidth="8.6640625" defaultRowHeight="14.4"/>
  <cols>
    <col min="1" max="1" width="9.44140625" style="123" customWidth="1"/>
    <col min="2" max="2" width="36.33203125" style="54" customWidth="1"/>
    <col min="3" max="3" width="11" style="55" customWidth="1"/>
    <col min="4" max="4" width="30" style="123" customWidth="1"/>
    <col min="5" max="5" width="10.6640625" style="54" bestFit="1" customWidth="1"/>
    <col min="6" max="9" width="9.33203125" style="54"/>
    <col min="10" max="10" width="13.109375" style="54" bestFit="1" customWidth="1"/>
    <col min="11" max="256" width="9.33203125" style="54"/>
    <col min="257" max="257" width="9.44140625" style="54" customWidth="1"/>
    <col min="258" max="258" width="36.33203125" style="54" customWidth="1"/>
    <col min="259" max="259" width="11" style="54" customWidth="1"/>
    <col min="260" max="260" width="29.33203125" style="54" customWidth="1"/>
    <col min="261" max="261" width="11.6640625" style="54" customWidth="1"/>
    <col min="262" max="512" width="9.33203125" style="54"/>
    <col min="513" max="513" width="9.44140625" style="54" customWidth="1"/>
    <col min="514" max="514" width="36.33203125" style="54" customWidth="1"/>
    <col min="515" max="515" width="11" style="54" customWidth="1"/>
    <col min="516" max="516" width="29.33203125" style="54" customWidth="1"/>
    <col min="517" max="517" width="11.6640625" style="54" customWidth="1"/>
    <col min="518" max="768" width="9.33203125" style="54"/>
    <col min="769" max="769" width="9.44140625" style="54" customWidth="1"/>
    <col min="770" max="770" width="36.33203125" style="54" customWidth="1"/>
    <col min="771" max="771" width="11" style="54" customWidth="1"/>
    <col min="772" max="772" width="29.33203125" style="54" customWidth="1"/>
    <col min="773" max="773" width="11.6640625" style="54" customWidth="1"/>
    <col min="774" max="1024" width="9.33203125" style="54"/>
    <col min="1025" max="1025" width="9.44140625" style="54" customWidth="1"/>
    <col min="1026" max="1026" width="36.33203125" style="54" customWidth="1"/>
    <col min="1027" max="1027" width="11" style="54" customWidth="1"/>
    <col min="1028" max="1028" width="29.33203125" style="54" customWidth="1"/>
    <col min="1029" max="1029" width="11.6640625" style="54" customWidth="1"/>
    <col min="1030" max="1280" width="9.33203125" style="54"/>
    <col min="1281" max="1281" width="9.44140625" style="54" customWidth="1"/>
    <col min="1282" max="1282" width="36.33203125" style="54" customWidth="1"/>
    <col min="1283" max="1283" width="11" style="54" customWidth="1"/>
    <col min="1284" max="1284" width="29.33203125" style="54" customWidth="1"/>
    <col min="1285" max="1285" width="11.6640625" style="54" customWidth="1"/>
    <col min="1286" max="1536" width="9.33203125" style="54"/>
    <col min="1537" max="1537" width="9.44140625" style="54" customWidth="1"/>
    <col min="1538" max="1538" width="36.33203125" style="54" customWidth="1"/>
    <col min="1539" max="1539" width="11" style="54" customWidth="1"/>
    <col min="1540" max="1540" width="29.33203125" style="54" customWidth="1"/>
    <col min="1541" max="1541" width="11.6640625" style="54" customWidth="1"/>
    <col min="1542" max="1792" width="9.33203125" style="54"/>
    <col min="1793" max="1793" width="9.44140625" style="54" customWidth="1"/>
    <col min="1794" max="1794" width="36.33203125" style="54" customWidth="1"/>
    <col min="1795" max="1795" width="11" style="54" customWidth="1"/>
    <col min="1796" max="1796" width="29.33203125" style="54" customWidth="1"/>
    <col min="1797" max="1797" width="11.6640625" style="54" customWidth="1"/>
    <col min="1798" max="2048" width="9.33203125" style="54"/>
    <col min="2049" max="2049" width="9.44140625" style="54" customWidth="1"/>
    <col min="2050" max="2050" width="36.33203125" style="54" customWidth="1"/>
    <col min="2051" max="2051" width="11" style="54" customWidth="1"/>
    <col min="2052" max="2052" width="29.33203125" style="54" customWidth="1"/>
    <col min="2053" max="2053" width="11.6640625" style="54" customWidth="1"/>
    <col min="2054" max="2304" width="9.33203125" style="54"/>
    <col min="2305" max="2305" width="9.44140625" style="54" customWidth="1"/>
    <col min="2306" max="2306" width="36.33203125" style="54" customWidth="1"/>
    <col min="2307" max="2307" width="11" style="54" customWidth="1"/>
    <col min="2308" max="2308" width="29.33203125" style="54" customWidth="1"/>
    <col min="2309" max="2309" width="11.6640625" style="54" customWidth="1"/>
    <col min="2310" max="2560" width="9.33203125" style="54"/>
    <col min="2561" max="2561" width="9.44140625" style="54" customWidth="1"/>
    <col min="2562" max="2562" width="36.33203125" style="54" customWidth="1"/>
    <col min="2563" max="2563" width="11" style="54" customWidth="1"/>
    <col min="2564" max="2564" width="29.33203125" style="54" customWidth="1"/>
    <col min="2565" max="2565" width="11.6640625" style="54" customWidth="1"/>
    <col min="2566" max="2816" width="9.33203125" style="54"/>
    <col min="2817" max="2817" width="9.44140625" style="54" customWidth="1"/>
    <col min="2818" max="2818" width="36.33203125" style="54" customWidth="1"/>
    <col min="2819" max="2819" width="11" style="54" customWidth="1"/>
    <col min="2820" max="2820" width="29.33203125" style="54" customWidth="1"/>
    <col min="2821" max="2821" width="11.6640625" style="54" customWidth="1"/>
    <col min="2822" max="3072" width="9.33203125" style="54"/>
    <col min="3073" max="3073" width="9.44140625" style="54" customWidth="1"/>
    <col min="3074" max="3074" width="36.33203125" style="54" customWidth="1"/>
    <col min="3075" max="3075" width="11" style="54" customWidth="1"/>
    <col min="3076" max="3076" width="29.33203125" style="54" customWidth="1"/>
    <col min="3077" max="3077" width="11.6640625" style="54" customWidth="1"/>
    <col min="3078" max="3328" width="9.33203125" style="54"/>
    <col min="3329" max="3329" width="9.44140625" style="54" customWidth="1"/>
    <col min="3330" max="3330" width="36.33203125" style="54" customWidth="1"/>
    <col min="3331" max="3331" width="11" style="54" customWidth="1"/>
    <col min="3332" max="3332" width="29.33203125" style="54" customWidth="1"/>
    <col min="3333" max="3333" width="11.6640625" style="54" customWidth="1"/>
    <col min="3334" max="3584" width="9.33203125" style="54"/>
    <col min="3585" max="3585" width="9.44140625" style="54" customWidth="1"/>
    <col min="3586" max="3586" width="36.33203125" style="54" customWidth="1"/>
    <col min="3587" max="3587" width="11" style="54" customWidth="1"/>
    <col min="3588" max="3588" width="29.33203125" style="54" customWidth="1"/>
    <col min="3589" max="3589" width="11.6640625" style="54" customWidth="1"/>
    <col min="3590" max="3840" width="9.33203125" style="54"/>
    <col min="3841" max="3841" width="9.44140625" style="54" customWidth="1"/>
    <col min="3842" max="3842" width="36.33203125" style="54" customWidth="1"/>
    <col min="3843" max="3843" width="11" style="54" customWidth="1"/>
    <col min="3844" max="3844" width="29.33203125" style="54" customWidth="1"/>
    <col min="3845" max="3845" width="11.6640625" style="54" customWidth="1"/>
    <col min="3846" max="4096" width="9.33203125" style="54"/>
    <col min="4097" max="4097" width="9.44140625" style="54" customWidth="1"/>
    <col min="4098" max="4098" width="36.33203125" style="54" customWidth="1"/>
    <col min="4099" max="4099" width="11" style="54" customWidth="1"/>
    <col min="4100" max="4100" width="29.33203125" style="54" customWidth="1"/>
    <col min="4101" max="4101" width="11.6640625" style="54" customWidth="1"/>
    <col min="4102" max="4352" width="9.33203125" style="54"/>
    <col min="4353" max="4353" width="9.44140625" style="54" customWidth="1"/>
    <col min="4354" max="4354" width="36.33203125" style="54" customWidth="1"/>
    <col min="4355" max="4355" width="11" style="54" customWidth="1"/>
    <col min="4356" max="4356" width="29.33203125" style="54" customWidth="1"/>
    <col min="4357" max="4357" width="11.6640625" style="54" customWidth="1"/>
    <col min="4358" max="4608" width="9.33203125" style="54"/>
    <col min="4609" max="4609" width="9.44140625" style="54" customWidth="1"/>
    <col min="4610" max="4610" width="36.33203125" style="54" customWidth="1"/>
    <col min="4611" max="4611" width="11" style="54" customWidth="1"/>
    <col min="4612" max="4612" width="29.33203125" style="54" customWidth="1"/>
    <col min="4613" max="4613" width="11.6640625" style="54" customWidth="1"/>
    <col min="4614" max="4864" width="9.33203125" style="54"/>
    <col min="4865" max="4865" width="9.44140625" style="54" customWidth="1"/>
    <col min="4866" max="4866" width="36.33203125" style="54" customWidth="1"/>
    <col min="4867" max="4867" width="11" style="54" customWidth="1"/>
    <col min="4868" max="4868" width="29.33203125" style="54" customWidth="1"/>
    <col min="4869" max="4869" width="11.6640625" style="54" customWidth="1"/>
    <col min="4870" max="5120" width="9.33203125" style="54"/>
    <col min="5121" max="5121" width="9.44140625" style="54" customWidth="1"/>
    <col min="5122" max="5122" width="36.33203125" style="54" customWidth="1"/>
    <col min="5123" max="5123" width="11" style="54" customWidth="1"/>
    <col min="5124" max="5124" width="29.33203125" style="54" customWidth="1"/>
    <col min="5125" max="5125" width="11.6640625" style="54" customWidth="1"/>
    <col min="5126" max="5376" width="9.33203125" style="54"/>
    <col min="5377" max="5377" width="9.44140625" style="54" customWidth="1"/>
    <col min="5378" max="5378" width="36.33203125" style="54" customWidth="1"/>
    <col min="5379" max="5379" width="11" style="54" customWidth="1"/>
    <col min="5380" max="5380" width="29.33203125" style="54" customWidth="1"/>
    <col min="5381" max="5381" width="11.6640625" style="54" customWidth="1"/>
    <col min="5382" max="5632" width="9.33203125" style="54"/>
    <col min="5633" max="5633" width="9.44140625" style="54" customWidth="1"/>
    <col min="5634" max="5634" width="36.33203125" style="54" customWidth="1"/>
    <col min="5635" max="5635" width="11" style="54" customWidth="1"/>
    <col min="5636" max="5636" width="29.33203125" style="54" customWidth="1"/>
    <col min="5637" max="5637" width="11.6640625" style="54" customWidth="1"/>
    <col min="5638" max="5888" width="9.33203125" style="54"/>
    <col min="5889" max="5889" width="9.44140625" style="54" customWidth="1"/>
    <col min="5890" max="5890" width="36.33203125" style="54" customWidth="1"/>
    <col min="5891" max="5891" width="11" style="54" customWidth="1"/>
    <col min="5892" max="5892" width="29.33203125" style="54" customWidth="1"/>
    <col min="5893" max="5893" width="11.6640625" style="54" customWidth="1"/>
    <col min="5894" max="6144" width="9.33203125" style="54"/>
    <col min="6145" max="6145" width="9.44140625" style="54" customWidth="1"/>
    <col min="6146" max="6146" width="36.33203125" style="54" customWidth="1"/>
    <col min="6147" max="6147" width="11" style="54" customWidth="1"/>
    <col min="6148" max="6148" width="29.33203125" style="54" customWidth="1"/>
    <col min="6149" max="6149" width="11.6640625" style="54" customWidth="1"/>
    <col min="6150" max="6400" width="9.33203125" style="54"/>
    <col min="6401" max="6401" width="9.44140625" style="54" customWidth="1"/>
    <col min="6402" max="6402" width="36.33203125" style="54" customWidth="1"/>
    <col min="6403" max="6403" width="11" style="54" customWidth="1"/>
    <col min="6404" max="6404" width="29.33203125" style="54" customWidth="1"/>
    <col min="6405" max="6405" width="11.6640625" style="54" customWidth="1"/>
    <col min="6406" max="6656" width="9.33203125" style="54"/>
    <col min="6657" max="6657" width="9.44140625" style="54" customWidth="1"/>
    <col min="6658" max="6658" width="36.33203125" style="54" customWidth="1"/>
    <col min="6659" max="6659" width="11" style="54" customWidth="1"/>
    <col min="6660" max="6660" width="29.33203125" style="54" customWidth="1"/>
    <col min="6661" max="6661" width="11.6640625" style="54" customWidth="1"/>
    <col min="6662" max="6912" width="9.33203125" style="54"/>
    <col min="6913" max="6913" width="9.44140625" style="54" customWidth="1"/>
    <col min="6914" max="6914" width="36.33203125" style="54" customWidth="1"/>
    <col min="6915" max="6915" width="11" style="54" customWidth="1"/>
    <col min="6916" max="6916" width="29.33203125" style="54" customWidth="1"/>
    <col min="6917" max="6917" width="11.6640625" style="54" customWidth="1"/>
    <col min="6918" max="7168" width="9.33203125" style="54"/>
    <col min="7169" max="7169" width="9.44140625" style="54" customWidth="1"/>
    <col min="7170" max="7170" width="36.33203125" style="54" customWidth="1"/>
    <col min="7171" max="7171" width="11" style="54" customWidth="1"/>
    <col min="7172" max="7172" width="29.33203125" style="54" customWidth="1"/>
    <col min="7173" max="7173" width="11.6640625" style="54" customWidth="1"/>
    <col min="7174" max="7424" width="9.33203125" style="54"/>
    <col min="7425" max="7425" width="9.44140625" style="54" customWidth="1"/>
    <col min="7426" max="7426" width="36.33203125" style="54" customWidth="1"/>
    <col min="7427" max="7427" width="11" style="54" customWidth="1"/>
    <col min="7428" max="7428" width="29.33203125" style="54" customWidth="1"/>
    <col min="7429" max="7429" width="11.6640625" style="54" customWidth="1"/>
    <col min="7430" max="7680" width="9.33203125" style="54"/>
    <col min="7681" max="7681" width="9.44140625" style="54" customWidth="1"/>
    <col min="7682" max="7682" width="36.33203125" style="54" customWidth="1"/>
    <col min="7683" max="7683" width="11" style="54" customWidth="1"/>
    <col min="7684" max="7684" width="29.33203125" style="54" customWidth="1"/>
    <col min="7685" max="7685" width="11.6640625" style="54" customWidth="1"/>
    <col min="7686" max="7936" width="9.33203125" style="54"/>
    <col min="7937" max="7937" width="9.44140625" style="54" customWidth="1"/>
    <col min="7938" max="7938" width="36.33203125" style="54" customWidth="1"/>
    <col min="7939" max="7939" width="11" style="54" customWidth="1"/>
    <col min="7940" max="7940" width="29.33203125" style="54" customWidth="1"/>
    <col min="7941" max="7941" width="11.6640625" style="54" customWidth="1"/>
    <col min="7942" max="8192" width="9.33203125" style="54"/>
    <col min="8193" max="8193" width="9.44140625" style="54" customWidth="1"/>
    <col min="8194" max="8194" width="36.33203125" style="54" customWidth="1"/>
    <col min="8195" max="8195" width="11" style="54" customWidth="1"/>
    <col min="8196" max="8196" width="29.33203125" style="54" customWidth="1"/>
    <col min="8197" max="8197" width="11.6640625" style="54" customWidth="1"/>
    <col min="8198" max="8448" width="9.33203125" style="54"/>
    <col min="8449" max="8449" width="9.44140625" style="54" customWidth="1"/>
    <col min="8450" max="8450" width="36.33203125" style="54" customWidth="1"/>
    <col min="8451" max="8451" width="11" style="54" customWidth="1"/>
    <col min="8452" max="8452" width="29.33203125" style="54" customWidth="1"/>
    <col min="8453" max="8453" width="11.6640625" style="54" customWidth="1"/>
    <col min="8454" max="8704" width="9.33203125" style="54"/>
    <col min="8705" max="8705" width="9.44140625" style="54" customWidth="1"/>
    <col min="8706" max="8706" width="36.33203125" style="54" customWidth="1"/>
    <col min="8707" max="8707" width="11" style="54" customWidth="1"/>
    <col min="8708" max="8708" width="29.33203125" style="54" customWidth="1"/>
    <col min="8709" max="8709" width="11.6640625" style="54" customWidth="1"/>
    <col min="8710" max="8960" width="9.33203125" style="54"/>
    <col min="8961" max="8961" width="9.44140625" style="54" customWidth="1"/>
    <col min="8962" max="8962" width="36.33203125" style="54" customWidth="1"/>
    <col min="8963" max="8963" width="11" style="54" customWidth="1"/>
    <col min="8964" max="8964" width="29.33203125" style="54" customWidth="1"/>
    <col min="8965" max="8965" width="11.6640625" style="54" customWidth="1"/>
    <col min="8966" max="9216" width="9.33203125" style="54"/>
    <col min="9217" max="9217" width="9.44140625" style="54" customWidth="1"/>
    <col min="9218" max="9218" width="36.33203125" style="54" customWidth="1"/>
    <col min="9219" max="9219" width="11" style="54" customWidth="1"/>
    <col min="9220" max="9220" width="29.33203125" style="54" customWidth="1"/>
    <col min="9221" max="9221" width="11.6640625" style="54" customWidth="1"/>
    <col min="9222" max="9472" width="9.33203125" style="54"/>
    <col min="9473" max="9473" width="9.44140625" style="54" customWidth="1"/>
    <col min="9474" max="9474" width="36.33203125" style="54" customWidth="1"/>
    <col min="9475" max="9475" width="11" style="54" customWidth="1"/>
    <col min="9476" max="9476" width="29.33203125" style="54" customWidth="1"/>
    <col min="9477" max="9477" width="11.6640625" style="54" customWidth="1"/>
    <col min="9478" max="9728" width="9.33203125" style="54"/>
    <col min="9729" max="9729" width="9.44140625" style="54" customWidth="1"/>
    <col min="9730" max="9730" width="36.33203125" style="54" customWidth="1"/>
    <col min="9731" max="9731" width="11" style="54" customWidth="1"/>
    <col min="9732" max="9732" width="29.33203125" style="54" customWidth="1"/>
    <col min="9733" max="9733" width="11.6640625" style="54" customWidth="1"/>
    <col min="9734" max="9984" width="9.33203125" style="54"/>
    <col min="9985" max="9985" width="9.44140625" style="54" customWidth="1"/>
    <col min="9986" max="9986" width="36.33203125" style="54" customWidth="1"/>
    <col min="9987" max="9987" width="11" style="54" customWidth="1"/>
    <col min="9988" max="9988" width="29.33203125" style="54" customWidth="1"/>
    <col min="9989" max="9989" width="11.6640625" style="54" customWidth="1"/>
    <col min="9990" max="10240" width="9.33203125" style="54"/>
    <col min="10241" max="10241" width="9.44140625" style="54" customWidth="1"/>
    <col min="10242" max="10242" width="36.33203125" style="54" customWidth="1"/>
    <col min="10243" max="10243" width="11" style="54" customWidth="1"/>
    <col min="10244" max="10244" width="29.33203125" style="54" customWidth="1"/>
    <col min="10245" max="10245" width="11.6640625" style="54" customWidth="1"/>
    <col min="10246" max="10496" width="9.33203125" style="54"/>
    <col min="10497" max="10497" width="9.44140625" style="54" customWidth="1"/>
    <col min="10498" max="10498" width="36.33203125" style="54" customWidth="1"/>
    <col min="10499" max="10499" width="11" style="54" customWidth="1"/>
    <col min="10500" max="10500" width="29.33203125" style="54" customWidth="1"/>
    <col min="10501" max="10501" width="11.6640625" style="54" customWidth="1"/>
    <col min="10502" max="10752" width="9.33203125" style="54"/>
    <col min="10753" max="10753" width="9.44140625" style="54" customWidth="1"/>
    <col min="10754" max="10754" width="36.33203125" style="54" customWidth="1"/>
    <col min="10755" max="10755" width="11" style="54" customWidth="1"/>
    <col min="10756" max="10756" width="29.33203125" style="54" customWidth="1"/>
    <col min="10757" max="10757" width="11.6640625" style="54" customWidth="1"/>
    <col min="10758" max="11008" width="9.33203125" style="54"/>
    <col min="11009" max="11009" width="9.44140625" style="54" customWidth="1"/>
    <col min="11010" max="11010" width="36.33203125" style="54" customWidth="1"/>
    <col min="11011" max="11011" width="11" style="54" customWidth="1"/>
    <col min="11012" max="11012" width="29.33203125" style="54" customWidth="1"/>
    <col min="11013" max="11013" width="11.6640625" style="54" customWidth="1"/>
    <col min="11014" max="11264" width="9.33203125" style="54"/>
    <col min="11265" max="11265" width="9.44140625" style="54" customWidth="1"/>
    <col min="11266" max="11266" width="36.33203125" style="54" customWidth="1"/>
    <col min="11267" max="11267" width="11" style="54" customWidth="1"/>
    <col min="11268" max="11268" width="29.33203125" style="54" customWidth="1"/>
    <col min="11269" max="11269" width="11.6640625" style="54" customWidth="1"/>
    <col min="11270" max="11520" width="9.33203125" style="54"/>
    <col min="11521" max="11521" width="9.44140625" style="54" customWidth="1"/>
    <col min="11522" max="11522" width="36.33203125" style="54" customWidth="1"/>
    <col min="11523" max="11523" width="11" style="54" customWidth="1"/>
    <col min="11524" max="11524" width="29.33203125" style="54" customWidth="1"/>
    <col min="11525" max="11525" width="11.6640625" style="54" customWidth="1"/>
    <col min="11526" max="11776" width="9.33203125" style="54"/>
    <col min="11777" max="11777" width="9.44140625" style="54" customWidth="1"/>
    <col min="11778" max="11778" width="36.33203125" style="54" customWidth="1"/>
    <col min="11779" max="11779" width="11" style="54" customWidth="1"/>
    <col min="11780" max="11780" width="29.33203125" style="54" customWidth="1"/>
    <col min="11781" max="11781" width="11.6640625" style="54" customWidth="1"/>
    <col min="11782" max="12032" width="9.33203125" style="54"/>
    <col min="12033" max="12033" width="9.44140625" style="54" customWidth="1"/>
    <col min="12034" max="12034" width="36.33203125" style="54" customWidth="1"/>
    <col min="12035" max="12035" width="11" style="54" customWidth="1"/>
    <col min="12036" max="12036" width="29.33203125" style="54" customWidth="1"/>
    <col min="12037" max="12037" width="11.6640625" style="54" customWidth="1"/>
    <col min="12038" max="12288" width="9.33203125" style="54"/>
    <col min="12289" max="12289" width="9.44140625" style="54" customWidth="1"/>
    <col min="12290" max="12290" width="36.33203125" style="54" customWidth="1"/>
    <col min="12291" max="12291" width="11" style="54" customWidth="1"/>
    <col min="12292" max="12292" width="29.33203125" style="54" customWidth="1"/>
    <col min="12293" max="12293" width="11.6640625" style="54" customWidth="1"/>
    <col min="12294" max="12544" width="9.33203125" style="54"/>
    <col min="12545" max="12545" width="9.44140625" style="54" customWidth="1"/>
    <col min="12546" max="12546" width="36.33203125" style="54" customWidth="1"/>
    <col min="12547" max="12547" width="11" style="54" customWidth="1"/>
    <col min="12548" max="12548" width="29.33203125" style="54" customWidth="1"/>
    <col min="12549" max="12549" width="11.6640625" style="54" customWidth="1"/>
    <col min="12550" max="12800" width="9.33203125" style="54"/>
    <col min="12801" max="12801" width="9.44140625" style="54" customWidth="1"/>
    <col min="12802" max="12802" width="36.33203125" style="54" customWidth="1"/>
    <col min="12803" max="12803" width="11" style="54" customWidth="1"/>
    <col min="12804" max="12804" width="29.33203125" style="54" customWidth="1"/>
    <col min="12805" max="12805" width="11.6640625" style="54" customWidth="1"/>
    <col min="12806" max="13056" width="9.33203125" style="54"/>
    <col min="13057" max="13057" width="9.44140625" style="54" customWidth="1"/>
    <col min="13058" max="13058" width="36.33203125" style="54" customWidth="1"/>
    <col min="13059" max="13059" width="11" style="54" customWidth="1"/>
    <col min="13060" max="13060" width="29.33203125" style="54" customWidth="1"/>
    <col min="13061" max="13061" width="11.6640625" style="54" customWidth="1"/>
    <col min="13062" max="13312" width="9.33203125" style="54"/>
    <col min="13313" max="13313" width="9.44140625" style="54" customWidth="1"/>
    <col min="13314" max="13314" width="36.33203125" style="54" customWidth="1"/>
    <col min="13315" max="13315" width="11" style="54" customWidth="1"/>
    <col min="13316" max="13316" width="29.33203125" style="54" customWidth="1"/>
    <col min="13317" max="13317" width="11.6640625" style="54" customWidth="1"/>
    <col min="13318" max="13568" width="9.33203125" style="54"/>
    <col min="13569" max="13569" width="9.44140625" style="54" customWidth="1"/>
    <col min="13570" max="13570" width="36.33203125" style="54" customWidth="1"/>
    <col min="13571" max="13571" width="11" style="54" customWidth="1"/>
    <col min="13572" max="13572" width="29.33203125" style="54" customWidth="1"/>
    <col min="13573" max="13573" width="11.6640625" style="54" customWidth="1"/>
    <col min="13574" max="13824" width="9.33203125" style="54"/>
    <col min="13825" max="13825" width="9.44140625" style="54" customWidth="1"/>
    <col min="13826" max="13826" width="36.33203125" style="54" customWidth="1"/>
    <col min="13827" max="13827" width="11" style="54" customWidth="1"/>
    <col min="13828" max="13828" width="29.33203125" style="54" customWidth="1"/>
    <col min="13829" max="13829" width="11.6640625" style="54" customWidth="1"/>
    <col min="13830" max="14080" width="9.33203125" style="54"/>
    <col min="14081" max="14081" width="9.44140625" style="54" customWidth="1"/>
    <col min="14082" max="14082" width="36.33203125" style="54" customWidth="1"/>
    <col min="14083" max="14083" width="11" style="54" customWidth="1"/>
    <col min="14084" max="14084" width="29.33203125" style="54" customWidth="1"/>
    <col min="14085" max="14085" width="11.6640625" style="54" customWidth="1"/>
    <col min="14086" max="14336" width="9.33203125" style="54"/>
    <col min="14337" max="14337" width="9.44140625" style="54" customWidth="1"/>
    <col min="14338" max="14338" width="36.33203125" style="54" customWidth="1"/>
    <col min="14339" max="14339" width="11" style="54" customWidth="1"/>
    <col min="14340" max="14340" width="29.33203125" style="54" customWidth="1"/>
    <col min="14341" max="14341" width="11.6640625" style="54" customWidth="1"/>
    <col min="14342" max="14592" width="9.33203125" style="54"/>
    <col min="14593" max="14593" width="9.44140625" style="54" customWidth="1"/>
    <col min="14594" max="14594" width="36.33203125" style="54" customWidth="1"/>
    <col min="14595" max="14595" width="11" style="54" customWidth="1"/>
    <col min="14596" max="14596" width="29.33203125" style="54" customWidth="1"/>
    <col min="14597" max="14597" width="11.6640625" style="54" customWidth="1"/>
    <col min="14598" max="14848" width="9.33203125" style="54"/>
    <col min="14849" max="14849" width="9.44140625" style="54" customWidth="1"/>
    <col min="14850" max="14850" width="36.33203125" style="54" customWidth="1"/>
    <col min="14851" max="14851" width="11" style="54" customWidth="1"/>
    <col min="14852" max="14852" width="29.33203125" style="54" customWidth="1"/>
    <col min="14853" max="14853" width="11.6640625" style="54" customWidth="1"/>
    <col min="14854" max="15104" width="9.33203125" style="54"/>
    <col min="15105" max="15105" width="9.44140625" style="54" customWidth="1"/>
    <col min="15106" max="15106" width="36.33203125" style="54" customWidth="1"/>
    <col min="15107" max="15107" width="11" style="54" customWidth="1"/>
    <col min="15108" max="15108" width="29.33203125" style="54" customWidth="1"/>
    <col min="15109" max="15109" width="11.6640625" style="54" customWidth="1"/>
    <col min="15110" max="15360" width="9.33203125" style="54"/>
    <col min="15361" max="15361" width="9.44140625" style="54" customWidth="1"/>
    <col min="15362" max="15362" width="36.33203125" style="54" customWidth="1"/>
    <col min="15363" max="15363" width="11" style="54" customWidth="1"/>
    <col min="15364" max="15364" width="29.33203125" style="54" customWidth="1"/>
    <col min="15365" max="15365" width="11.6640625" style="54" customWidth="1"/>
    <col min="15366" max="15616" width="9.33203125" style="54"/>
    <col min="15617" max="15617" width="9.44140625" style="54" customWidth="1"/>
    <col min="15618" max="15618" width="36.33203125" style="54" customWidth="1"/>
    <col min="15619" max="15619" width="11" style="54" customWidth="1"/>
    <col min="15620" max="15620" width="29.33203125" style="54" customWidth="1"/>
    <col min="15621" max="15621" width="11.6640625" style="54" customWidth="1"/>
    <col min="15622" max="15872" width="9.33203125" style="54"/>
    <col min="15873" max="15873" width="9.44140625" style="54" customWidth="1"/>
    <col min="15874" max="15874" width="36.33203125" style="54" customWidth="1"/>
    <col min="15875" max="15875" width="11" style="54" customWidth="1"/>
    <col min="15876" max="15876" width="29.33203125" style="54" customWidth="1"/>
    <col min="15877" max="15877" width="11.6640625" style="54" customWidth="1"/>
    <col min="15878" max="16128" width="9.33203125" style="54"/>
    <col min="16129" max="16129" width="9.44140625" style="54" customWidth="1"/>
    <col min="16130" max="16130" width="36.33203125" style="54" customWidth="1"/>
    <col min="16131" max="16131" width="11" style="54" customWidth="1"/>
    <col min="16132" max="16132" width="29.33203125" style="54" customWidth="1"/>
    <col min="16133" max="16133" width="11.6640625" style="54" customWidth="1"/>
    <col min="16134" max="16384" width="9.33203125" style="54"/>
  </cols>
  <sheetData>
    <row r="1" spans="1:5">
      <c r="A1" s="186" t="e">
        <f>'Mục lục'!#REF!</f>
        <v>#REF!</v>
      </c>
      <c r="B1" s="723" t="e">
        <f>'Mục lục'!#REF!</f>
        <v>#REF!</v>
      </c>
      <c r="C1" s="723"/>
      <c r="D1" s="723"/>
      <c r="E1" s="723"/>
    </row>
    <row r="2" spans="1:5" ht="46.8">
      <c r="A2" s="67" t="s">
        <v>4</v>
      </c>
      <c r="B2" s="67" t="s">
        <v>770</v>
      </c>
      <c r="C2" s="67" t="s">
        <v>285</v>
      </c>
      <c r="D2" s="67" t="s">
        <v>50</v>
      </c>
      <c r="E2" s="67" t="s">
        <v>51</v>
      </c>
    </row>
    <row r="3" spans="1:5" ht="15.6">
      <c r="A3" s="67" t="s">
        <v>444</v>
      </c>
      <c r="B3" s="251" t="s">
        <v>547</v>
      </c>
      <c r="C3" s="139"/>
      <c r="D3" s="139"/>
      <c r="E3" s="187"/>
    </row>
    <row r="4" spans="1:5" ht="15.6">
      <c r="A4" s="67"/>
      <c r="B4" s="157" t="s">
        <v>771</v>
      </c>
      <c r="C4" s="139"/>
      <c r="D4" s="139" t="s">
        <v>53</v>
      </c>
      <c r="E4" s="187"/>
    </row>
    <row r="5" spans="1:5" ht="15.6">
      <c r="A5" s="67"/>
      <c r="B5" s="157" t="s">
        <v>55</v>
      </c>
      <c r="C5" s="139"/>
      <c r="D5" s="139" t="s">
        <v>53</v>
      </c>
      <c r="E5" s="187"/>
    </row>
    <row r="6" spans="1:5" ht="31.2">
      <c r="A6" s="67"/>
      <c r="B6" s="142" t="s">
        <v>58</v>
      </c>
      <c r="C6" s="139"/>
      <c r="D6" s="139" t="s">
        <v>59</v>
      </c>
      <c r="E6" s="187"/>
    </row>
    <row r="7" spans="1:5" ht="31.2">
      <c r="A7" s="67"/>
      <c r="B7" s="142" t="s">
        <v>60</v>
      </c>
      <c r="C7" s="139"/>
      <c r="D7" s="139" t="s">
        <v>61</v>
      </c>
      <c r="E7" s="187"/>
    </row>
    <row r="8" spans="1:5" ht="31.2">
      <c r="A8" s="67"/>
      <c r="B8" s="142" t="s">
        <v>62</v>
      </c>
      <c r="C8" s="139"/>
      <c r="D8" s="139" t="s">
        <v>63</v>
      </c>
      <c r="E8" s="187"/>
    </row>
    <row r="9" spans="1:5" ht="15.6">
      <c r="A9" s="67"/>
      <c r="B9" s="142" t="s">
        <v>64</v>
      </c>
      <c r="C9" s="139"/>
      <c r="D9" s="139" t="s">
        <v>65</v>
      </c>
      <c r="E9" s="187"/>
    </row>
    <row r="10" spans="1:5" ht="15.6">
      <c r="A10" s="139">
        <v>1</v>
      </c>
      <c r="B10" s="142" t="s">
        <v>56</v>
      </c>
      <c r="C10" s="139"/>
      <c r="D10" s="139" t="s">
        <v>550</v>
      </c>
      <c r="E10" s="187"/>
    </row>
    <row r="11" spans="1:5" ht="31.2">
      <c r="A11" s="139">
        <v>2</v>
      </c>
      <c r="B11" s="142" t="s">
        <v>551</v>
      </c>
      <c r="C11" s="139"/>
      <c r="D11" s="139" t="s">
        <v>772</v>
      </c>
      <c r="E11" s="187"/>
    </row>
    <row r="12" spans="1:5" ht="93.6">
      <c r="A12" s="139">
        <v>3</v>
      </c>
      <c r="B12" s="142" t="s">
        <v>553</v>
      </c>
      <c r="C12" s="139"/>
      <c r="D12" s="272" t="s">
        <v>554</v>
      </c>
      <c r="E12" s="187"/>
    </row>
    <row r="13" spans="1:5" ht="15.6">
      <c r="A13" s="139">
        <v>3.1</v>
      </c>
      <c r="B13" s="142" t="s">
        <v>555</v>
      </c>
      <c r="C13" s="139" t="s">
        <v>556</v>
      </c>
      <c r="D13" s="139" t="s">
        <v>557</v>
      </c>
      <c r="E13" s="187"/>
    </row>
    <row r="14" spans="1:5" ht="15.6">
      <c r="A14" s="139">
        <v>3.2</v>
      </c>
      <c r="B14" s="142" t="s">
        <v>558</v>
      </c>
      <c r="C14" s="139" t="s">
        <v>126</v>
      </c>
      <c r="D14" s="139" t="s">
        <v>557</v>
      </c>
      <c r="E14" s="187"/>
    </row>
    <row r="15" spans="1:5" ht="15.6">
      <c r="A15" s="139">
        <v>3.3</v>
      </c>
      <c r="B15" s="142" t="s">
        <v>559</v>
      </c>
      <c r="C15" s="139"/>
      <c r="D15" s="139" t="s">
        <v>557</v>
      </c>
      <c r="E15" s="187"/>
    </row>
    <row r="16" spans="1:5" ht="15.6">
      <c r="A16" s="139">
        <v>4</v>
      </c>
      <c r="B16" s="142" t="s">
        <v>560</v>
      </c>
      <c r="C16" s="139" t="s">
        <v>74</v>
      </c>
      <c r="D16" s="139" t="s">
        <v>561</v>
      </c>
      <c r="E16" s="187"/>
    </row>
    <row r="17" spans="1:5" ht="31.2">
      <c r="A17" s="139">
        <v>5</v>
      </c>
      <c r="B17" s="142" t="s">
        <v>562</v>
      </c>
      <c r="C17" s="139" t="s">
        <v>74</v>
      </c>
      <c r="D17" s="139" t="s">
        <v>563</v>
      </c>
      <c r="E17" s="187"/>
    </row>
    <row r="18" spans="1:5" ht="31.2">
      <c r="A18" s="139">
        <v>6</v>
      </c>
      <c r="B18" s="142" t="s">
        <v>564</v>
      </c>
      <c r="C18" s="139" t="s">
        <v>74</v>
      </c>
      <c r="D18" s="139" t="s">
        <v>565</v>
      </c>
      <c r="E18" s="187"/>
    </row>
    <row r="19" spans="1:5" ht="15.6">
      <c r="A19" s="139">
        <v>7</v>
      </c>
      <c r="B19" s="142" t="s">
        <v>566</v>
      </c>
      <c r="C19" s="139" t="s">
        <v>773</v>
      </c>
      <c r="D19" s="139" t="s">
        <v>774</v>
      </c>
      <c r="E19" s="187"/>
    </row>
    <row r="20" spans="1:5" ht="15.6">
      <c r="A20" s="139">
        <v>8</v>
      </c>
      <c r="B20" s="142" t="s">
        <v>569</v>
      </c>
      <c r="C20" s="139" t="s">
        <v>469</v>
      </c>
      <c r="D20" s="139" t="s">
        <v>601</v>
      </c>
      <c r="E20" s="187"/>
    </row>
    <row r="21" spans="1:5" ht="15.6">
      <c r="A21" s="139">
        <v>9</v>
      </c>
      <c r="B21" s="142" t="s">
        <v>571</v>
      </c>
      <c r="C21" s="139"/>
      <c r="D21" s="139" t="s">
        <v>572</v>
      </c>
      <c r="E21" s="187"/>
    </row>
    <row r="22" spans="1:5" ht="15.6">
      <c r="A22" s="139">
        <v>10</v>
      </c>
      <c r="B22" s="142" t="s">
        <v>573</v>
      </c>
      <c r="C22" s="139" t="s">
        <v>574</v>
      </c>
      <c r="D22" s="139"/>
      <c r="E22" s="187"/>
    </row>
    <row r="23" spans="1:5" ht="15.6">
      <c r="A23" s="139"/>
      <c r="B23" s="142" t="s">
        <v>575</v>
      </c>
      <c r="C23" s="139" t="s">
        <v>126</v>
      </c>
      <c r="D23" s="139" t="s">
        <v>775</v>
      </c>
      <c r="E23" s="187"/>
    </row>
    <row r="24" spans="1:5" ht="15.6">
      <c r="A24" s="139"/>
      <c r="B24" s="142" t="s">
        <v>577</v>
      </c>
      <c r="C24" s="139" t="s">
        <v>126</v>
      </c>
      <c r="D24" s="139" t="s">
        <v>578</v>
      </c>
      <c r="E24" s="187"/>
    </row>
    <row r="25" spans="1:5" ht="15.6">
      <c r="A25" s="139"/>
      <c r="B25" s="142" t="s">
        <v>579</v>
      </c>
      <c r="C25" s="139" t="s">
        <v>126</v>
      </c>
      <c r="D25" s="139" t="s">
        <v>776</v>
      </c>
      <c r="E25" s="187"/>
    </row>
    <row r="26" spans="1:5" ht="31.2">
      <c r="A26" s="139">
        <v>11</v>
      </c>
      <c r="B26" s="142" t="s">
        <v>581</v>
      </c>
      <c r="C26" s="139"/>
      <c r="D26" s="139" t="s">
        <v>164</v>
      </c>
      <c r="E26" s="187"/>
    </row>
    <row r="27" spans="1:5" ht="15.6">
      <c r="A27" s="139">
        <v>12</v>
      </c>
      <c r="B27" s="142" t="s">
        <v>582</v>
      </c>
      <c r="C27" s="139"/>
      <c r="D27" s="139" t="s">
        <v>583</v>
      </c>
      <c r="E27" s="187"/>
    </row>
    <row r="28" spans="1:5" ht="15.6">
      <c r="A28" s="139">
        <v>13</v>
      </c>
      <c r="B28" s="142" t="s">
        <v>584</v>
      </c>
      <c r="C28" s="139"/>
      <c r="D28" s="139" t="s">
        <v>585</v>
      </c>
      <c r="E28" s="187"/>
    </row>
    <row r="29" spans="1:5" ht="31.2">
      <c r="A29" s="139">
        <v>14</v>
      </c>
      <c r="B29" s="142" t="s">
        <v>586</v>
      </c>
      <c r="C29" s="139"/>
      <c r="D29" s="139" t="s">
        <v>587</v>
      </c>
      <c r="E29" s="187"/>
    </row>
    <row r="30" spans="1:5" ht="31.2">
      <c r="A30" s="139">
        <v>15</v>
      </c>
      <c r="B30" s="142" t="s">
        <v>588</v>
      </c>
      <c r="C30" s="139"/>
      <c r="D30" s="139" t="s">
        <v>589</v>
      </c>
      <c r="E30" s="187"/>
    </row>
    <row r="31" spans="1:5" ht="15.6">
      <c r="A31" s="67" t="s">
        <v>447</v>
      </c>
      <c r="B31" s="251" t="s">
        <v>777</v>
      </c>
      <c r="C31" s="139"/>
      <c r="D31" s="139" t="s">
        <v>591</v>
      </c>
      <c r="E31" s="187"/>
    </row>
    <row r="32" spans="1:5" ht="15.6">
      <c r="A32" s="67"/>
      <c r="B32" s="157" t="s">
        <v>771</v>
      </c>
      <c r="C32" s="139"/>
      <c r="D32" s="139" t="s">
        <v>592</v>
      </c>
      <c r="E32" s="187"/>
    </row>
    <row r="33" spans="1:10" ht="15.6">
      <c r="A33" s="67"/>
      <c r="B33" s="157" t="s">
        <v>55</v>
      </c>
      <c r="C33" s="139"/>
      <c r="D33" s="139" t="s">
        <v>592</v>
      </c>
      <c r="E33" s="187"/>
    </row>
    <row r="34" spans="1:10" ht="31.2">
      <c r="A34" s="67"/>
      <c r="B34" s="142" t="s">
        <v>62</v>
      </c>
      <c r="C34" s="139"/>
      <c r="D34" s="139" t="s">
        <v>63</v>
      </c>
      <c r="E34" s="187"/>
    </row>
    <row r="35" spans="1:10" ht="15.6">
      <c r="A35" s="139">
        <v>1</v>
      </c>
      <c r="B35" s="142" t="s">
        <v>778</v>
      </c>
      <c r="C35" s="139"/>
      <c r="D35" s="139" t="s">
        <v>779</v>
      </c>
      <c r="E35" s="187"/>
    </row>
    <row r="36" spans="1:10" ht="15.6">
      <c r="A36" s="139">
        <v>2</v>
      </c>
      <c r="B36" s="142" t="s">
        <v>780</v>
      </c>
      <c r="C36" s="139"/>
      <c r="D36" s="139" t="s">
        <v>781</v>
      </c>
      <c r="E36" s="187"/>
    </row>
    <row r="37" spans="1:10" ht="15.6">
      <c r="A37" s="139">
        <v>3</v>
      </c>
      <c r="B37" s="142" t="s">
        <v>782</v>
      </c>
      <c r="C37" s="139"/>
      <c r="D37" s="139" t="s">
        <v>783</v>
      </c>
      <c r="E37" s="187"/>
    </row>
    <row r="38" spans="1:10" ht="15.6">
      <c r="A38" s="139">
        <v>4</v>
      </c>
      <c r="B38" s="142" t="s">
        <v>784</v>
      </c>
      <c r="C38" s="139"/>
      <c r="D38" s="139" t="s">
        <v>785</v>
      </c>
      <c r="E38" s="187"/>
    </row>
    <row r="39" spans="1:10" ht="15.6">
      <c r="A39" s="139">
        <v>5</v>
      </c>
      <c r="B39" s="142" t="s">
        <v>786</v>
      </c>
      <c r="C39" s="139"/>
      <c r="D39" s="139"/>
      <c r="E39" s="187"/>
    </row>
    <row r="40" spans="1:10" ht="15.6">
      <c r="A40" s="139"/>
      <c r="B40" s="142" t="s">
        <v>357</v>
      </c>
      <c r="C40" s="139"/>
      <c r="D40" s="139" t="s">
        <v>2567</v>
      </c>
      <c r="E40" s="187"/>
    </row>
    <row r="41" spans="1:10" ht="15.6">
      <c r="A41" s="139"/>
      <c r="B41" s="142" t="s">
        <v>359</v>
      </c>
      <c r="C41" s="139"/>
      <c r="D41" s="139" t="s">
        <v>2568</v>
      </c>
      <c r="E41" s="187"/>
    </row>
    <row r="42" spans="1:10" ht="15.6">
      <c r="A42" s="139">
        <v>6</v>
      </c>
      <c r="B42" s="142" t="s">
        <v>788</v>
      </c>
      <c r="C42" s="139"/>
      <c r="D42" s="139" t="s">
        <v>789</v>
      </c>
      <c r="E42" s="187"/>
    </row>
    <row r="43" spans="1:10" ht="15.6">
      <c r="A43" s="139">
        <v>7</v>
      </c>
      <c r="B43" s="142" t="s">
        <v>790</v>
      </c>
      <c r="C43" s="139"/>
      <c r="D43" s="139" t="s">
        <v>791</v>
      </c>
      <c r="E43" s="187"/>
    </row>
    <row r="44" spans="1:10" ht="15.6">
      <c r="A44" s="139">
        <v>8</v>
      </c>
      <c r="B44" s="276" t="s">
        <v>792</v>
      </c>
      <c r="C44" s="275"/>
      <c r="D44" s="295"/>
      <c r="E44" s="187"/>
    </row>
    <row r="45" spans="1:10" ht="15.6">
      <c r="A45" s="139"/>
      <c r="B45" s="296" t="s">
        <v>793</v>
      </c>
      <c r="C45" s="275" t="s">
        <v>620</v>
      </c>
      <c r="D45" s="295" t="s">
        <v>794</v>
      </c>
      <c r="E45" s="187"/>
    </row>
    <row r="46" spans="1:10" ht="15.6">
      <c r="A46" s="139"/>
      <c r="B46" s="296" t="s">
        <v>795</v>
      </c>
      <c r="C46" s="275" t="s">
        <v>620</v>
      </c>
      <c r="D46" s="295" t="s">
        <v>796</v>
      </c>
      <c r="E46" s="187"/>
    </row>
    <row r="47" spans="1:10" ht="46.8">
      <c r="A47" s="139">
        <v>9</v>
      </c>
      <c r="B47" s="168" t="s">
        <v>797</v>
      </c>
      <c r="C47" s="139"/>
      <c r="D47" s="139" t="s">
        <v>50</v>
      </c>
      <c r="E47" s="187"/>
      <c r="J47" s="592"/>
    </row>
    <row r="48" spans="1:10" ht="31.2">
      <c r="A48" s="139">
        <v>10</v>
      </c>
      <c r="B48" s="168" t="s">
        <v>626</v>
      </c>
      <c r="C48" s="139" t="s">
        <v>126</v>
      </c>
      <c r="D48" s="139" t="s">
        <v>627</v>
      </c>
      <c r="E48" s="187"/>
    </row>
    <row r="49" spans="1:10" ht="31.2">
      <c r="A49" s="139"/>
      <c r="B49" s="168" t="s">
        <v>798</v>
      </c>
      <c r="C49" s="168"/>
      <c r="D49" s="139" t="s">
        <v>799</v>
      </c>
      <c r="E49" s="187"/>
      <c r="J49" s="592"/>
    </row>
    <row r="50" spans="1:10" ht="15.6">
      <c r="A50" s="67" t="s">
        <v>456</v>
      </c>
      <c r="B50" s="251" t="s">
        <v>800</v>
      </c>
      <c r="C50" s="139"/>
      <c r="D50" s="139" t="s">
        <v>801</v>
      </c>
      <c r="E50" s="187"/>
    </row>
    <row r="51" spans="1:10" ht="15.6">
      <c r="A51" s="139">
        <v>1</v>
      </c>
      <c r="B51" s="157" t="s">
        <v>771</v>
      </c>
      <c r="C51" s="139"/>
      <c r="D51" s="139" t="s">
        <v>592</v>
      </c>
      <c r="E51" s="187"/>
    </row>
    <row r="52" spans="1:10" ht="15.6">
      <c r="A52" s="139">
        <v>2</v>
      </c>
      <c r="B52" s="157" t="s">
        <v>55</v>
      </c>
      <c r="C52" s="139"/>
      <c r="D52" s="139" t="s">
        <v>592</v>
      </c>
      <c r="E52" s="187"/>
    </row>
    <row r="53" spans="1:10" ht="15.6">
      <c r="A53" s="139">
        <v>3</v>
      </c>
      <c r="B53" s="142" t="s">
        <v>778</v>
      </c>
      <c r="C53" s="139"/>
      <c r="D53" s="139" t="s">
        <v>802</v>
      </c>
      <c r="E53" s="187"/>
    </row>
    <row r="54" spans="1:10" ht="15.6">
      <c r="A54" s="139">
        <v>4</v>
      </c>
      <c r="B54" s="142" t="s">
        <v>780</v>
      </c>
      <c r="C54" s="139"/>
      <c r="D54" s="139" t="s">
        <v>781</v>
      </c>
      <c r="E54" s="187"/>
    </row>
    <row r="55" spans="1:10" ht="15.6">
      <c r="A55" s="139">
        <v>5</v>
      </c>
      <c r="B55" s="142" t="s">
        <v>803</v>
      </c>
      <c r="C55" s="139"/>
      <c r="D55" s="139" t="s">
        <v>804</v>
      </c>
      <c r="E55" s="187"/>
    </row>
    <row r="56" spans="1:10" ht="15.6">
      <c r="A56" s="139">
        <v>6</v>
      </c>
      <c r="B56" s="142" t="s">
        <v>805</v>
      </c>
      <c r="C56" s="139"/>
      <c r="D56" s="139" t="s">
        <v>806</v>
      </c>
      <c r="E56" s="187"/>
    </row>
    <row r="57" spans="1:10" ht="15.6">
      <c r="A57" s="139">
        <v>7</v>
      </c>
      <c r="B57" s="142" t="s">
        <v>788</v>
      </c>
      <c r="C57" s="139"/>
      <c r="D57" s="139" t="s">
        <v>789</v>
      </c>
      <c r="E57" s="187"/>
    </row>
    <row r="58" spans="1:10" ht="15.6">
      <c r="A58" s="123">
        <v>8</v>
      </c>
      <c r="B58" s="142" t="s">
        <v>790</v>
      </c>
      <c r="C58" s="139"/>
      <c r="D58" s="139" t="s">
        <v>791</v>
      </c>
      <c r="E58" s="187"/>
    </row>
    <row r="59" spans="1:10" ht="31.2">
      <c r="A59" s="297">
        <v>9</v>
      </c>
      <c r="B59" s="168" t="s">
        <v>626</v>
      </c>
      <c r="C59" s="139" t="s">
        <v>126</v>
      </c>
      <c r="D59" s="139" t="s">
        <v>627</v>
      </c>
      <c r="E59" s="187"/>
    </row>
    <row r="60" spans="1:10" ht="15.6">
      <c r="A60" s="67" t="s">
        <v>481</v>
      </c>
      <c r="B60" s="251" t="s">
        <v>645</v>
      </c>
      <c r="C60" s="139"/>
      <c r="D60" s="139"/>
      <c r="E60" s="187"/>
    </row>
    <row r="61" spans="1:10" ht="15.6">
      <c r="A61" s="67">
        <v>1</v>
      </c>
      <c r="B61" s="157" t="s">
        <v>771</v>
      </c>
      <c r="C61" s="139"/>
      <c r="D61" s="139" t="s">
        <v>592</v>
      </c>
      <c r="E61" s="187"/>
    </row>
    <row r="62" spans="1:10" ht="15.6">
      <c r="A62" s="67">
        <v>2</v>
      </c>
      <c r="B62" s="157" t="s">
        <v>55</v>
      </c>
      <c r="C62" s="139"/>
      <c r="D62" s="139" t="s">
        <v>592</v>
      </c>
      <c r="E62" s="187"/>
    </row>
    <row r="63" spans="1:10" ht="15.6">
      <c r="A63" s="139">
        <v>3</v>
      </c>
      <c r="B63" s="142" t="s">
        <v>594</v>
      </c>
      <c r="C63" s="139"/>
      <c r="D63" s="139" t="s">
        <v>646</v>
      </c>
      <c r="E63" s="187"/>
    </row>
    <row r="64" spans="1:10" ht="15.6">
      <c r="A64" s="139">
        <v>4</v>
      </c>
      <c r="B64" s="142" t="s">
        <v>647</v>
      </c>
      <c r="C64" s="139" t="s">
        <v>74</v>
      </c>
      <c r="D64" s="139" t="s">
        <v>570</v>
      </c>
      <c r="E64" s="187"/>
    </row>
    <row r="65" spans="1:5" ht="15.6">
      <c r="A65" s="139">
        <v>5</v>
      </c>
      <c r="B65" s="142" t="s">
        <v>648</v>
      </c>
      <c r="C65" s="139" t="s">
        <v>567</v>
      </c>
      <c r="D65" s="139">
        <v>25</v>
      </c>
      <c r="E65" s="187"/>
    </row>
    <row r="66" spans="1:5" ht="15.6">
      <c r="A66" s="139">
        <v>6</v>
      </c>
      <c r="B66" s="142" t="s">
        <v>649</v>
      </c>
      <c r="C66" s="139"/>
      <c r="D66" s="139" t="s">
        <v>164</v>
      </c>
      <c r="E66" s="187"/>
    </row>
    <row r="67" spans="1:5" ht="15.6">
      <c r="A67" s="67" t="s">
        <v>654</v>
      </c>
      <c r="B67" s="251" t="s">
        <v>807</v>
      </c>
      <c r="C67" s="139"/>
      <c r="D67" s="139"/>
      <c r="E67" s="187"/>
    </row>
    <row r="68" spans="1:5" ht="15.6">
      <c r="A68" s="67">
        <v>1</v>
      </c>
      <c r="B68" s="251" t="s">
        <v>808</v>
      </c>
      <c r="C68" s="67"/>
      <c r="D68" s="139"/>
      <c r="E68" s="187"/>
    </row>
    <row r="69" spans="1:5" ht="15.6">
      <c r="A69" s="67"/>
      <c r="B69" s="157" t="s">
        <v>771</v>
      </c>
      <c r="C69" s="67"/>
      <c r="D69" s="139" t="s">
        <v>592</v>
      </c>
      <c r="E69" s="187"/>
    </row>
    <row r="70" spans="1:5" ht="15.6">
      <c r="A70" s="67"/>
      <c r="B70" s="157" t="s">
        <v>55</v>
      </c>
      <c r="C70" s="67"/>
      <c r="D70" s="139" t="s">
        <v>592</v>
      </c>
      <c r="E70" s="187"/>
    </row>
    <row r="71" spans="1:5" ht="31.2">
      <c r="A71" s="298"/>
      <c r="B71" s="142" t="s">
        <v>56</v>
      </c>
      <c r="C71" s="139"/>
      <c r="D71" s="139" t="s">
        <v>733</v>
      </c>
      <c r="E71" s="187"/>
    </row>
    <row r="72" spans="1:5" ht="31.2">
      <c r="A72" s="298"/>
      <c r="B72" s="142" t="s">
        <v>594</v>
      </c>
      <c r="C72" s="139"/>
      <c r="D72" s="139" t="s">
        <v>734</v>
      </c>
      <c r="E72" s="187"/>
    </row>
    <row r="73" spans="1:5" ht="18">
      <c r="A73" s="298"/>
      <c r="B73" s="142" t="s">
        <v>658</v>
      </c>
      <c r="C73" s="139"/>
      <c r="D73" s="139" t="s">
        <v>659</v>
      </c>
      <c r="E73" s="187"/>
    </row>
    <row r="74" spans="1:5" ht="18">
      <c r="A74" s="298"/>
      <c r="B74" s="142" t="s">
        <v>660</v>
      </c>
      <c r="C74" s="139"/>
      <c r="D74" s="139" t="s">
        <v>661</v>
      </c>
      <c r="E74" s="187"/>
    </row>
    <row r="75" spans="1:5" ht="18">
      <c r="A75" s="298"/>
      <c r="B75" s="142" t="s">
        <v>664</v>
      </c>
      <c r="C75" s="139"/>
      <c r="D75" s="139" t="s">
        <v>665</v>
      </c>
      <c r="E75" s="187"/>
    </row>
    <row r="76" spans="1:5" s="122" customFormat="1" ht="15.6">
      <c r="A76" s="138"/>
      <c r="B76" s="165" t="s">
        <v>658</v>
      </c>
      <c r="C76" s="138"/>
      <c r="D76" s="138" t="s">
        <v>659</v>
      </c>
      <c r="E76" s="299"/>
    </row>
    <row r="77" spans="1:5" s="122" customFormat="1" ht="31.2">
      <c r="A77" s="138"/>
      <c r="B77" s="165" t="s">
        <v>666</v>
      </c>
      <c r="C77" s="138"/>
      <c r="D77" s="138" t="s">
        <v>809</v>
      </c>
      <c r="E77" s="299"/>
    </row>
    <row r="78" spans="1:5" ht="18">
      <c r="A78" s="298"/>
      <c r="B78" s="142" t="s">
        <v>810</v>
      </c>
      <c r="C78" s="139"/>
      <c r="D78" s="139"/>
      <c r="E78" s="187"/>
    </row>
    <row r="79" spans="1:5" ht="91.5" customHeight="1">
      <c r="A79" s="298"/>
      <c r="B79" s="142" t="s">
        <v>811</v>
      </c>
      <c r="C79" s="139"/>
      <c r="D79" s="448" t="s">
        <v>1578</v>
      </c>
      <c r="E79" s="187"/>
    </row>
    <row r="80" spans="1:5" ht="31.2">
      <c r="A80" s="298"/>
      <c r="B80" s="142" t="s">
        <v>812</v>
      </c>
      <c r="C80" s="139"/>
      <c r="D80" s="139" t="s">
        <v>260</v>
      </c>
      <c r="E80" s="187"/>
    </row>
    <row r="81" spans="1:5" ht="18">
      <c r="A81" s="298"/>
      <c r="B81" s="142" t="s">
        <v>813</v>
      </c>
      <c r="C81" s="139"/>
      <c r="D81" s="139" t="s">
        <v>260</v>
      </c>
      <c r="E81" s="187"/>
    </row>
    <row r="82" spans="1:5" ht="15.6">
      <c r="A82" s="275"/>
      <c r="B82" s="296" t="s">
        <v>814</v>
      </c>
      <c r="C82" s="275"/>
      <c r="D82" s="275" t="s">
        <v>260</v>
      </c>
      <c r="E82" s="300"/>
    </row>
    <row r="83" spans="1:5" ht="18">
      <c r="A83" s="298"/>
      <c r="B83" s="142" t="s">
        <v>815</v>
      </c>
      <c r="C83" s="139"/>
      <c r="D83" s="139" t="s">
        <v>53</v>
      </c>
      <c r="E83" s="187"/>
    </row>
    <row r="84" spans="1:5" ht="31.2">
      <c r="A84" s="298"/>
      <c r="B84" s="142" t="s">
        <v>686</v>
      </c>
      <c r="C84" s="139"/>
      <c r="D84" s="139" t="s">
        <v>687</v>
      </c>
      <c r="E84" s="187"/>
    </row>
    <row r="85" spans="1:5" ht="18">
      <c r="A85" s="298"/>
      <c r="B85" s="142" t="s">
        <v>688</v>
      </c>
      <c r="C85" s="139"/>
      <c r="D85" s="139" t="s">
        <v>689</v>
      </c>
      <c r="E85" s="187"/>
    </row>
    <row r="86" spans="1:5" ht="18">
      <c r="A86" s="298"/>
      <c r="B86" s="142" t="s">
        <v>690</v>
      </c>
      <c r="C86" s="139"/>
      <c r="D86" s="139" t="s">
        <v>53</v>
      </c>
      <c r="E86" s="187"/>
    </row>
    <row r="87" spans="1:5" ht="18">
      <c r="A87" s="298"/>
      <c r="B87" s="142" t="s">
        <v>816</v>
      </c>
      <c r="C87" s="139"/>
      <c r="D87" s="160" t="s">
        <v>817</v>
      </c>
      <c r="E87" s="187"/>
    </row>
    <row r="88" spans="1:5" ht="18">
      <c r="A88" s="298"/>
      <c r="B88" s="142" t="s">
        <v>691</v>
      </c>
      <c r="C88" s="139"/>
      <c r="D88" s="139"/>
      <c r="E88" s="187"/>
    </row>
    <row r="89" spans="1:5" ht="18">
      <c r="A89" s="298"/>
      <c r="B89" s="142" t="s">
        <v>818</v>
      </c>
      <c r="C89" s="139"/>
      <c r="D89" s="139"/>
      <c r="E89" s="187"/>
    </row>
    <row r="90" spans="1:5" ht="18">
      <c r="A90" s="298"/>
      <c r="B90" s="142" t="s">
        <v>819</v>
      </c>
      <c r="C90" s="139"/>
      <c r="D90" s="139" t="s">
        <v>592</v>
      </c>
      <c r="E90" s="187"/>
    </row>
    <row r="91" spans="1:5" ht="18">
      <c r="A91" s="298"/>
      <c r="B91" s="142" t="s">
        <v>696</v>
      </c>
      <c r="C91" s="139"/>
      <c r="D91" s="139" t="s">
        <v>592</v>
      </c>
      <c r="E91" s="187"/>
    </row>
    <row r="92" spans="1:5" ht="18">
      <c r="A92" s="298"/>
      <c r="B92" s="142" t="s">
        <v>698</v>
      </c>
      <c r="C92" s="139"/>
      <c r="D92" s="139"/>
      <c r="E92" s="187"/>
    </row>
    <row r="93" spans="1:5" ht="18">
      <c r="A93" s="298"/>
      <c r="B93" s="142" t="s">
        <v>699</v>
      </c>
      <c r="C93" s="139"/>
      <c r="D93" s="160" t="s">
        <v>820</v>
      </c>
      <c r="E93" s="187"/>
    </row>
    <row r="94" spans="1:5" ht="31.2">
      <c r="A94" s="298"/>
      <c r="B94" s="142" t="s">
        <v>701</v>
      </c>
      <c r="C94" s="139"/>
      <c r="D94" s="139" t="s">
        <v>821</v>
      </c>
      <c r="E94" s="187"/>
    </row>
    <row r="95" spans="1:5" ht="18">
      <c r="A95" s="298"/>
      <c r="B95" s="142" t="s">
        <v>702</v>
      </c>
      <c r="C95" s="139"/>
      <c r="D95" s="139" t="s">
        <v>703</v>
      </c>
      <c r="E95" s="187"/>
    </row>
    <row r="96" spans="1:5" ht="18">
      <c r="A96" s="298"/>
      <c r="B96" s="142" t="s">
        <v>704</v>
      </c>
      <c r="C96" s="139"/>
      <c r="D96" s="139"/>
      <c r="E96" s="187"/>
    </row>
    <row r="97" spans="1:5" ht="18">
      <c r="A97" s="298"/>
      <c r="B97" s="162" t="s">
        <v>699</v>
      </c>
      <c r="C97" s="139"/>
      <c r="D97" s="160" t="s">
        <v>822</v>
      </c>
      <c r="E97" s="187"/>
    </row>
    <row r="98" spans="1:5" ht="18">
      <c r="A98" s="298"/>
      <c r="B98" s="162" t="s">
        <v>823</v>
      </c>
      <c r="C98" s="139"/>
      <c r="D98" s="139" t="s">
        <v>712</v>
      </c>
      <c r="E98" s="187"/>
    </row>
    <row r="99" spans="1:5" ht="18">
      <c r="A99" s="298"/>
      <c r="B99" s="162" t="s">
        <v>824</v>
      </c>
      <c r="C99" s="139"/>
      <c r="D99" s="139" t="s">
        <v>667</v>
      </c>
      <c r="E99" s="187"/>
    </row>
    <row r="100" spans="1:5" ht="18">
      <c r="A100" s="298"/>
      <c r="B100" s="142" t="s">
        <v>714</v>
      </c>
      <c r="C100" s="139"/>
      <c r="D100" s="139"/>
      <c r="E100" s="187"/>
    </row>
    <row r="101" spans="1:5" ht="46.8">
      <c r="A101" s="725"/>
      <c r="B101" s="712" t="s">
        <v>715</v>
      </c>
      <c r="C101" s="683"/>
      <c r="D101" s="139" t="s">
        <v>825</v>
      </c>
      <c r="E101" s="187"/>
    </row>
    <row r="102" spans="1:5" ht="39.75" customHeight="1">
      <c r="A102" s="725"/>
      <c r="B102" s="712"/>
      <c r="C102" s="683"/>
      <c r="D102" s="139" t="s">
        <v>826</v>
      </c>
      <c r="E102" s="187"/>
    </row>
    <row r="103" spans="1:5" ht="15.6">
      <c r="A103" s="725"/>
      <c r="B103" s="712"/>
      <c r="C103" s="683"/>
      <c r="D103" s="139" t="s">
        <v>827</v>
      </c>
      <c r="E103" s="187"/>
    </row>
    <row r="104" spans="1:5" ht="18">
      <c r="A104" s="298"/>
      <c r="B104" s="142" t="s">
        <v>718</v>
      </c>
      <c r="C104" s="139"/>
      <c r="D104" s="139" t="s">
        <v>719</v>
      </c>
      <c r="E104" s="187"/>
    </row>
    <row r="105" spans="1:5" ht="18">
      <c r="A105" s="298"/>
      <c r="B105" s="142" t="s">
        <v>720</v>
      </c>
      <c r="C105" s="139"/>
      <c r="D105" s="139" t="s">
        <v>828</v>
      </c>
      <c r="E105" s="187"/>
    </row>
    <row r="106" spans="1:5" ht="15.6">
      <c r="A106" s="725"/>
      <c r="B106" s="712" t="s">
        <v>722</v>
      </c>
      <c r="C106" s="683"/>
      <c r="D106" s="139" t="s">
        <v>829</v>
      </c>
      <c r="E106" s="187"/>
    </row>
    <row r="107" spans="1:5" ht="31.2">
      <c r="A107" s="725"/>
      <c r="B107" s="712"/>
      <c r="C107" s="683"/>
      <c r="D107" s="139" t="s">
        <v>830</v>
      </c>
      <c r="E107" s="187"/>
    </row>
    <row r="108" spans="1:5" ht="18">
      <c r="A108" s="298"/>
      <c r="B108" s="142" t="s">
        <v>311</v>
      </c>
      <c r="C108" s="139"/>
      <c r="D108" s="139"/>
      <c r="E108" s="187"/>
    </row>
    <row r="109" spans="1:5" ht="46.8">
      <c r="A109" s="298"/>
      <c r="B109" s="142" t="s">
        <v>725</v>
      </c>
      <c r="C109" s="139"/>
      <c r="D109" s="139" t="s">
        <v>726</v>
      </c>
      <c r="E109" s="187"/>
    </row>
    <row r="110" spans="1:5" ht="46.8">
      <c r="A110" s="298"/>
      <c r="B110" s="142" t="s">
        <v>727</v>
      </c>
      <c r="C110" s="139"/>
      <c r="D110" s="139" t="s">
        <v>726</v>
      </c>
      <c r="E110" s="187"/>
    </row>
    <row r="111" spans="1:5" ht="31.2">
      <c r="A111" s="298"/>
      <c r="B111" s="142" t="s">
        <v>728</v>
      </c>
      <c r="C111" s="139"/>
      <c r="D111" s="139" t="s">
        <v>726</v>
      </c>
      <c r="E111" s="187"/>
    </row>
    <row r="112" spans="1:5" ht="15.6">
      <c r="A112" s="67">
        <v>2</v>
      </c>
      <c r="B112" s="251" t="s">
        <v>831</v>
      </c>
      <c r="C112" s="67"/>
      <c r="D112" s="139"/>
      <c r="E112" s="187"/>
    </row>
    <row r="113" spans="1:5" ht="15.6">
      <c r="A113" s="67"/>
      <c r="B113" s="157" t="s">
        <v>771</v>
      </c>
      <c r="C113" s="67"/>
      <c r="D113" s="139" t="s">
        <v>592</v>
      </c>
      <c r="E113" s="187"/>
    </row>
    <row r="114" spans="1:5" ht="15.6">
      <c r="A114" s="67"/>
      <c r="B114" s="157" t="s">
        <v>55</v>
      </c>
      <c r="C114" s="67"/>
      <c r="D114" s="139" t="s">
        <v>592</v>
      </c>
      <c r="E114" s="187"/>
    </row>
    <row r="115" spans="1:5" ht="31.2">
      <c r="A115" s="298"/>
      <c r="B115" s="142" t="s">
        <v>56</v>
      </c>
      <c r="C115" s="139"/>
      <c r="D115" s="139" t="s">
        <v>733</v>
      </c>
      <c r="E115" s="187"/>
    </row>
    <row r="116" spans="1:5" ht="18">
      <c r="A116" s="298"/>
      <c r="B116" s="142" t="s">
        <v>832</v>
      </c>
      <c r="C116" s="139"/>
      <c r="D116" s="139" t="s">
        <v>833</v>
      </c>
      <c r="E116" s="187"/>
    </row>
    <row r="117" spans="1:5" ht="18">
      <c r="A117" s="298"/>
      <c r="B117" s="142" t="s">
        <v>664</v>
      </c>
      <c r="C117" s="139"/>
      <c r="D117" s="139" t="s">
        <v>665</v>
      </c>
      <c r="E117" s="187"/>
    </row>
    <row r="118" spans="1:5" ht="18">
      <c r="A118" s="298"/>
      <c r="B118" s="165" t="s">
        <v>658</v>
      </c>
      <c r="C118" s="138"/>
      <c r="D118" s="138" t="s">
        <v>659</v>
      </c>
      <c r="E118" s="187"/>
    </row>
    <row r="119" spans="1:5" ht="31.2">
      <c r="A119" s="298"/>
      <c r="B119" s="165" t="s">
        <v>666</v>
      </c>
      <c r="C119" s="138"/>
      <c r="D119" s="138" t="s">
        <v>809</v>
      </c>
      <c r="E119" s="187"/>
    </row>
    <row r="120" spans="1:5" ht="18">
      <c r="A120" s="298"/>
      <c r="B120" s="142" t="s">
        <v>834</v>
      </c>
      <c r="C120" s="139"/>
      <c r="D120" s="139" t="s">
        <v>53</v>
      </c>
      <c r="E120" s="187"/>
    </row>
    <row r="121" spans="1:5" ht="18">
      <c r="A121" s="298"/>
      <c r="B121" s="142" t="s">
        <v>835</v>
      </c>
      <c r="C121" s="139"/>
      <c r="D121" s="139" t="s">
        <v>53</v>
      </c>
      <c r="E121" s="187"/>
    </row>
    <row r="122" spans="1:5" ht="18">
      <c r="A122" s="298"/>
      <c r="B122" s="142" t="s">
        <v>836</v>
      </c>
      <c r="C122" s="139"/>
      <c r="D122" s="160" t="s">
        <v>837</v>
      </c>
      <c r="E122" s="187"/>
    </row>
    <row r="123" spans="1:5" ht="18">
      <c r="A123" s="298"/>
      <c r="B123" s="142" t="s">
        <v>838</v>
      </c>
      <c r="C123" s="139" t="s">
        <v>839</v>
      </c>
      <c r="D123" s="160" t="s">
        <v>840</v>
      </c>
      <c r="E123" s="187"/>
    </row>
    <row r="124" spans="1:5" ht="18">
      <c r="A124" s="298"/>
      <c r="B124" s="142" t="s">
        <v>841</v>
      </c>
      <c r="C124" s="139"/>
      <c r="D124" s="139"/>
      <c r="E124" s="187"/>
    </row>
    <row r="125" spans="1:5" ht="18">
      <c r="A125" s="298"/>
      <c r="B125" s="142" t="s">
        <v>842</v>
      </c>
      <c r="C125" s="139"/>
      <c r="D125" s="139" t="s">
        <v>843</v>
      </c>
      <c r="E125" s="187"/>
    </row>
    <row r="126" spans="1:5" ht="18">
      <c r="A126" s="298"/>
      <c r="B126" s="142" t="s">
        <v>844</v>
      </c>
      <c r="C126" s="139"/>
      <c r="D126" s="160" t="s">
        <v>845</v>
      </c>
      <c r="E126" s="187"/>
    </row>
    <row r="127" spans="1:5" ht="18">
      <c r="A127" s="298"/>
      <c r="B127" s="142" t="s">
        <v>846</v>
      </c>
      <c r="C127" s="139"/>
      <c r="D127" s="139">
        <v>4</v>
      </c>
      <c r="E127" s="187"/>
    </row>
    <row r="128" spans="1:5" ht="18">
      <c r="A128" s="298"/>
      <c r="B128" s="142" t="s">
        <v>847</v>
      </c>
      <c r="C128" s="139"/>
      <c r="D128" s="139">
        <v>2</v>
      </c>
      <c r="E128" s="187"/>
    </row>
    <row r="129" spans="1:5" ht="18">
      <c r="A129" s="298"/>
      <c r="B129" s="142" t="s">
        <v>848</v>
      </c>
      <c r="C129" s="139"/>
      <c r="D129" s="139" t="s">
        <v>843</v>
      </c>
      <c r="E129" s="187"/>
    </row>
    <row r="130" spans="1:5" ht="18">
      <c r="A130" s="298"/>
      <c r="B130" s="142" t="s">
        <v>816</v>
      </c>
      <c r="C130" s="139"/>
      <c r="D130" s="160" t="s">
        <v>817</v>
      </c>
      <c r="E130" s="187"/>
    </row>
    <row r="131" spans="1:5" ht="18">
      <c r="A131" s="298"/>
      <c r="B131" s="142" t="s">
        <v>810</v>
      </c>
      <c r="C131" s="139"/>
      <c r="D131" s="139"/>
      <c r="E131" s="187"/>
    </row>
    <row r="132" spans="1:5" ht="142.19999999999999" customHeight="1">
      <c r="A132" s="298"/>
      <c r="B132" s="162" t="s">
        <v>849</v>
      </c>
      <c r="C132" s="139"/>
      <c r="D132" s="448" t="s">
        <v>2283</v>
      </c>
      <c r="E132" s="187"/>
    </row>
    <row r="133" spans="1:5" ht="18">
      <c r="A133" s="298"/>
      <c r="B133" s="165" t="s">
        <v>850</v>
      </c>
      <c r="C133" s="138"/>
      <c r="D133" s="138" t="s">
        <v>851</v>
      </c>
      <c r="E133" s="187"/>
    </row>
    <row r="134" spans="1:5" ht="34.200000000000003" customHeight="1">
      <c r="A134" s="298"/>
      <c r="B134" s="165" t="s">
        <v>852</v>
      </c>
      <c r="C134" s="138"/>
      <c r="D134" s="138" t="s">
        <v>851</v>
      </c>
      <c r="E134" s="187"/>
    </row>
    <row r="135" spans="1:5" ht="46.8">
      <c r="A135" s="298"/>
      <c r="B135" s="164" t="s">
        <v>853</v>
      </c>
      <c r="C135" s="138"/>
      <c r="D135" s="138" t="s">
        <v>851</v>
      </c>
      <c r="E135" s="187"/>
    </row>
    <row r="136" spans="1:5" ht="31.2">
      <c r="A136" s="298"/>
      <c r="B136" s="164" t="s">
        <v>854</v>
      </c>
      <c r="C136" s="138"/>
      <c r="D136" s="138" t="s">
        <v>851</v>
      </c>
      <c r="E136" s="187"/>
    </row>
    <row r="137" spans="1:5" ht="31.2">
      <c r="A137" s="298"/>
      <c r="B137" s="142" t="s">
        <v>812</v>
      </c>
      <c r="C137" s="139"/>
      <c r="D137" s="139" t="s">
        <v>260</v>
      </c>
      <c r="E137" s="187"/>
    </row>
    <row r="138" spans="1:5" ht="18">
      <c r="A138" s="298"/>
      <c r="B138" s="142" t="s">
        <v>813</v>
      </c>
      <c r="C138" s="139"/>
      <c r="D138" s="139" t="s">
        <v>260</v>
      </c>
      <c r="E138" s="187"/>
    </row>
    <row r="139" spans="1:5" ht="18">
      <c r="A139" s="298"/>
      <c r="B139" s="142" t="s">
        <v>815</v>
      </c>
      <c r="C139" s="139"/>
      <c r="D139" s="139" t="s">
        <v>53</v>
      </c>
      <c r="E139" s="187"/>
    </row>
    <row r="140" spans="1:5" ht="18">
      <c r="A140" s="298"/>
      <c r="B140" s="142" t="s">
        <v>714</v>
      </c>
      <c r="C140" s="139"/>
      <c r="D140" s="139"/>
      <c r="E140" s="187"/>
    </row>
    <row r="141" spans="1:5" ht="46.8">
      <c r="A141" s="725"/>
      <c r="B141" s="726" t="s">
        <v>855</v>
      </c>
      <c r="C141" s="683"/>
      <c r="D141" s="139" t="s">
        <v>825</v>
      </c>
      <c r="E141" s="187"/>
    </row>
    <row r="142" spans="1:5" ht="34.5" customHeight="1">
      <c r="A142" s="725"/>
      <c r="B142" s="726"/>
      <c r="C142" s="683"/>
      <c r="D142" s="139" t="s">
        <v>826</v>
      </c>
      <c r="E142" s="187"/>
    </row>
    <row r="143" spans="1:5" ht="15.6">
      <c r="A143" s="725"/>
      <c r="B143" s="726"/>
      <c r="C143" s="683"/>
      <c r="D143" s="139" t="s">
        <v>827</v>
      </c>
      <c r="E143" s="187"/>
    </row>
    <row r="144" spans="1:5" ht="18">
      <c r="A144" s="298"/>
      <c r="B144" s="244" t="s">
        <v>856</v>
      </c>
      <c r="C144" s="139"/>
      <c r="D144" s="139" t="s">
        <v>719</v>
      </c>
      <c r="E144" s="187"/>
    </row>
    <row r="145" spans="1:5" ht="18">
      <c r="A145" s="298"/>
      <c r="B145" s="244" t="s">
        <v>857</v>
      </c>
      <c r="C145" s="139"/>
      <c r="D145" s="140" t="s">
        <v>858</v>
      </c>
      <c r="E145" s="187"/>
    </row>
    <row r="146" spans="1:5" ht="15.6">
      <c r="A146" s="725"/>
      <c r="B146" s="712" t="s">
        <v>722</v>
      </c>
      <c r="C146" s="683"/>
      <c r="D146" s="139" t="s">
        <v>829</v>
      </c>
      <c r="E146" s="187"/>
    </row>
    <row r="147" spans="1:5" ht="31.2">
      <c r="A147" s="725"/>
      <c r="B147" s="712"/>
      <c r="C147" s="683"/>
      <c r="D147" s="139" t="s">
        <v>830</v>
      </c>
      <c r="E147" s="187"/>
    </row>
    <row r="148" spans="1:5" ht="18">
      <c r="A148" s="298"/>
      <c r="B148" s="142" t="s">
        <v>311</v>
      </c>
      <c r="C148" s="139"/>
      <c r="D148" s="139"/>
      <c r="E148" s="187"/>
    </row>
    <row r="149" spans="1:5" ht="46.8">
      <c r="A149" s="298"/>
      <c r="B149" s="142" t="s">
        <v>725</v>
      </c>
      <c r="C149" s="139"/>
      <c r="D149" s="139" t="s">
        <v>726</v>
      </c>
      <c r="E149" s="187"/>
    </row>
    <row r="150" spans="1:5" ht="46.8">
      <c r="A150" s="298"/>
      <c r="B150" s="142" t="s">
        <v>727</v>
      </c>
      <c r="C150" s="139"/>
      <c r="D150" s="139" t="s">
        <v>726</v>
      </c>
      <c r="E150" s="187"/>
    </row>
    <row r="151" spans="1:5" ht="31.2">
      <c r="A151" s="298"/>
      <c r="B151" s="142" t="s">
        <v>728</v>
      </c>
      <c r="C151" s="139"/>
      <c r="D151" s="139" t="s">
        <v>726</v>
      </c>
      <c r="E151" s="187"/>
    </row>
    <row r="152" spans="1:5" ht="15.6">
      <c r="A152" s="67" t="s">
        <v>654</v>
      </c>
      <c r="B152" s="251" t="s">
        <v>763</v>
      </c>
      <c r="C152" s="139"/>
      <c r="D152" s="139"/>
      <c r="E152" s="187"/>
    </row>
    <row r="153" spans="1:5" ht="15.6">
      <c r="A153" s="139">
        <v>1</v>
      </c>
      <c r="B153" s="142" t="s">
        <v>859</v>
      </c>
      <c r="C153" s="139"/>
      <c r="D153" s="139" t="s">
        <v>164</v>
      </c>
      <c r="E153" s="187"/>
    </row>
    <row r="154" spans="1:5" ht="62.4">
      <c r="A154" s="139">
        <v>2</v>
      </c>
      <c r="B154" s="168" t="s">
        <v>764</v>
      </c>
      <c r="C154" s="139"/>
      <c r="D154" s="139" t="s">
        <v>164</v>
      </c>
      <c r="E154" s="187"/>
    </row>
    <row r="155" spans="1:5" ht="46.8">
      <c r="A155" s="139">
        <v>3</v>
      </c>
      <c r="B155" s="168" t="s">
        <v>443</v>
      </c>
      <c r="C155" s="139"/>
      <c r="D155" s="139" t="s">
        <v>164</v>
      </c>
      <c r="E155" s="187"/>
    </row>
  </sheetData>
  <mergeCells count="13">
    <mergeCell ref="B1:E1"/>
    <mergeCell ref="A141:A143"/>
    <mergeCell ref="B141:B143"/>
    <mergeCell ref="C141:C143"/>
    <mergeCell ref="A146:A147"/>
    <mergeCell ref="B146:B147"/>
    <mergeCell ref="C146:C147"/>
    <mergeCell ref="A101:A103"/>
    <mergeCell ref="B101:B103"/>
    <mergeCell ref="C101:C103"/>
    <mergeCell ref="A106:A107"/>
    <mergeCell ref="B106:B107"/>
    <mergeCell ref="C106:C107"/>
  </mergeCells>
  <printOptions horizontalCentered="1"/>
  <pageMargins left="0.7" right="0.5" top="0.5" bottom="0.5" header="0" footer="0"/>
  <pageSetup paperSize="9" scale="90" fitToHeight="2" orientation="portrait" horizontalDpi="300" verticalDpi="300" r:id="rId1"/>
  <headerFooter>
    <oddFooter>&amp;CPage &amp;P of &amp;N</oddFooter>
  </headerFooter>
  <rowBreaks count="2" manualBreakCount="2">
    <brk id="94" max="4" man="1"/>
    <brk id="155"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67"/>
  <sheetViews>
    <sheetView workbookViewId="0"/>
  </sheetViews>
  <sheetFormatPr defaultColWidth="9.33203125" defaultRowHeight="15.6"/>
  <cols>
    <col min="1" max="1" width="6.44140625" style="134" bestFit="1" customWidth="1"/>
    <col min="2" max="2" width="29.44140625" style="127" customWidth="1"/>
    <col min="3" max="3" width="10.6640625" style="124" customWidth="1"/>
    <col min="4" max="4" width="26.109375" style="134" customWidth="1"/>
    <col min="5" max="5" width="15.44140625" style="124" customWidth="1"/>
    <col min="6" max="256" width="9.33203125" style="124"/>
    <col min="257" max="257" width="9.44140625" style="124" customWidth="1"/>
    <col min="258" max="258" width="29.44140625" style="124" customWidth="1"/>
    <col min="259" max="259" width="10.6640625" style="124" customWidth="1"/>
    <col min="260" max="260" width="26.33203125" style="124" customWidth="1"/>
    <col min="261" max="261" width="14.6640625" style="124" customWidth="1"/>
    <col min="262" max="512" width="9.33203125" style="124"/>
    <col min="513" max="513" width="9.44140625" style="124" customWidth="1"/>
    <col min="514" max="514" width="29.44140625" style="124" customWidth="1"/>
    <col min="515" max="515" width="10.6640625" style="124" customWidth="1"/>
    <col min="516" max="516" width="26.33203125" style="124" customWidth="1"/>
    <col min="517" max="517" width="14.6640625" style="124" customWidth="1"/>
    <col min="518" max="768" width="9.33203125" style="124"/>
    <col min="769" max="769" width="9.44140625" style="124" customWidth="1"/>
    <col min="770" max="770" width="29.44140625" style="124" customWidth="1"/>
    <col min="771" max="771" width="10.6640625" style="124" customWidth="1"/>
    <col min="772" max="772" width="26.33203125" style="124" customWidth="1"/>
    <col min="773" max="773" width="14.6640625" style="124" customWidth="1"/>
    <col min="774" max="1024" width="9.33203125" style="124"/>
    <col min="1025" max="1025" width="9.44140625" style="124" customWidth="1"/>
    <col min="1026" max="1026" width="29.44140625" style="124" customWidth="1"/>
    <col min="1027" max="1027" width="10.6640625" style="124" customWidth="1"/>
    <col min="1028" max="1028" width="26.33203125" style="124" customWidth="1"/>
    <col min="1029" max="1029" width="14.6640625" style="124" customWidth="1"/>
    <col min="1030" max="1280" width="9.33203125" style="124"/>
    <col min="1281" max="1281" width="9.44140625" style="124" customWidth="1"/>
    <col min="1282" max="1282" width="29.44140625" style="124" customWidth="1"/>
    <col min="1283" max="1283" width="10.6640625" style="124" customWidth="1"/>
    <col min="1284" max="1284" width="26.33203125" style="124" customWidth="1"/>
    <col min="1285" max="1285" width="14.6640625" style="124" customWidth="1"/>
    <col min="1286" max="1536" width="9.33203125" style="124"/>
    <col min="1537" max="1537" width="9.44140625" style="124" customWidth="1"/>
    <col min="1538" max="1538" width="29.44140625" style="124" customWidth="1"/>
    <col min="1539" max="1539" width="10.6640625" style="124" customWidth="1"/>
    <col min="1540" max="1540" width="26.33203125" style="124" customWidth="1"/>
    <col min="1541" max="1541" width="14.6640625" style="124" customWidth="1"/>
    <col min="1542" max="1792" width="9.33203125" style="124"/>
    <col min="1793" max="1793" width="9.44140625" style="124" customWidth="1"/>
    <col min="1794" max="1794" width="29.44140625" style="124" customWidth="1"/>
    <col min="1795" max="1795" width="10.6640625" style="124" customWidth="1"/>
    <col min="1796" max="1796" width="26.33203125" style="124" customWidth="1"/>
    <col min="1797" max="1797" width="14.6640625" style="124" customWidth="1"/>
    <col min="1798" max="2048" width="9.33203125" style="124"/>
    <col min="2049" max="2049" width="9.44140625" style="124" customWidth="1"/>
    <col min="2050" max="2050" width="29.44140625" style="124" customWidth="1"/>
    <col min="2051" max="2051" width="10.6640625" style="124" customWidth="1"/>
    <col min="2052" max="2052" width="26.33203125" style="124" customWidth="1"/>
    <col min="2053" max="2053" width="14.6640625" style="124" customWidth="1"/>
    <col min="2054" max="2304" width="9.33203125" style="124"/>
    <col min="2305" max="2305" width="9.44140625" style="124" customWidth="1"/>
    <col min="2306" max="2306" width="29.44140625" style="124" customWidth="1"/>
    <col min="2307" max="2307" width="10.6640625" style="124" customWidth="1"/>
    <col min="2308" max="2308" width="26.33203125" style="124" customWidth="1"/>
    <col min="2309" max="2309" width="14.6640625" style="124" customWidth="1"/>
    <col min="2310" max="2560" width="9.33203125" style="124"/>
    <col min="2561" max="2561" width="9.44140625" style="124" customWidth="1"/>
    <col min="2562" max="2562" width="29.44140625" style="124" customWidth="1"/>
    <col min="2563" max="2563" width="10.6640625" style="124" customWidth="1"/>
    <col min="2564" max="2564" width="26.33203125" style="124" customWidth="1"/>
    <col min="2565" max="2565" width="14.6640625" style="124" customWidth="1"/>
    <col min="2566" max="2816" width="9.33203125" style="124"/>
    <col min="2817" max="2817" width="9.44140625" style="124" customWidth="1"/>
    <col min="2818" max="2818" width="29.44140625" style="124" customWidth="1"/>
    <col min="2819" max="2819" width="10.6640625" style="124" customWidth="1"/>
    <col min="2820" max="2820" width="26.33203125" style="124" customWidth="1"/>
    <col min="2821" max="2821" width="14.6640625" style="124" customWidth="1"/>
    <col min="2822" max="3072" width="9.33203125" style="124"/>
    <col min="3073" max="3073" width="9.44140625" style="124" customWidth="1"/>
    <col min="3074" max="3074" width="29.44140625" style="124" customWidth="1"/>
    <col min="3075" max="3075" width="10.6640625" style="124" customWidth="1"/>
    <col min="3076" max="3076" width="26.33203125" style="124" customWidth="1"/>
    <col min="3077" max="3077" width="14.6640625" style="124" customWidth="1"/>
    <col min="3078" max="3328" width="9.33203125" style="124"/>
    <col min="3329" max="3329" width="9.44140625" style="124" customWidth="1"/>
    <col min="3330" max="3330" width="29.44140625" style="124" customWidth="1"/>
    <col min="3331" max="3331" width="10.6640625" style="124" customWidth="1"/>
    <col min="3332" max="3332" width="26.33203125" style="124" customWidth="1"/>
    <col min="3333" max="3333" width="14.6640625" style="124" customWidth="1"/>
    <col min="3334" max="3584" width="9.33203125" style="124"/>
    <col min="3585" max="3585" width="9.44140625" style="124" customWidth="1"/>
    <col min="3586" max="3586" width="29.44140625" style="124" customWidth="1"/>
    <col min="3587" max="3587" width="10.6640625" style="124" customWidth="1"/>
    <col min="3588" max="3588" width="26.33203125" style="124" customWidth="1"/>
    <col min="3589" max="3589" width="14.6640625" style="124" customWidth="1"/>
    <col min="3590" max="3840" width="9.33203125" style="124"/>
    <col min="3841" max="3841" width="9.44140625" style="124" customWidth="1"/>
    <col min="3842" max="3842" width="29.44140625" style="124" customWidth="1"/>
    <col min="3843" max="3843" width="10.6640625" style="124" customWidth="1"/>
    <col min="3844" max="3844" width="26.33203125" style="124" customWidth="1"/>
    <col min="3845" max="3845" width="14.6640625" style="124" customWidth="1"/>
    <col min="3846" max="4096" width="9.33203125" style="124"/>
    <col min="4097" max="4097" width="9.44140625" style="124" customWidth="1"/>
    <col min="4098" max="4098" width="29.44140625" style="124" customWidth="1"/>
    <col min="4099" max="4099" width="10.6640625" style="124" customWidth="1"/>
    <col min="4100" max="4100" width="26.33203125" style="124" customWidth="1"/>
    <col min="4101" max="4101" width="14.6640625" style="124" customWidth="1"/>
    <col min="4102" max="4352" width="9.33203125" style="124"/>
    <col min="4353" max="4353" width="9.44140625" style="124" customWidth="1"/>
    <col min="4354" max="4354" width="29.44140625" style="124" customWidth="1"/>
    <col min="4355" max="4355" width="10.6640625" style="124" customWidth="1"/>
    <col min="4356" max="4356" width="26.33203125" style="124" customWidth="1"/>
    <col min="4357" max="4357" width="14.6640625" style="124" customWidth="1"/>
    <col min="4358" max="4608" width="9.33203125" style="124"/>
    <col min="4609" max="4609" width="9.44140625" style="124" customWidth="1"/>
    <col min="4610" max="4610" width="29.44140625" style="124" customWidth="1"/>
    <col min="4611" max="4611" width="10.6640625" style="124" customWidth="1"/>
    <col min="4612" max="4612" width="26.33203125" style="124" customWidth="1"/>
    <col min="4613" max="4613" width="14.6640625" style="124" customWidth="1"/>
    <col min="4614" max="4864" width="9.33203125" style="124"/>
    <col min="4865" max="4865" width="9.44140625" style="124" customWidth="1"/>
    <col min="4866" max="4866" width="29.44140625" style="124" customWidth="1"/>
    <col min="4867" max="4867" width="10.6640625" style="124" customWidth="1"/>
    <col min="4868" max="4868" width="26.33203125" style="124" customWidth="1"/>
    <col min="4869" max="4869" width="14.6640625" style="124" customWidth="1"/>
    <col min="4870" max="5120" width="9.33203125" style="124"/>
    <col min="5121" max="5121" width="9.44140625" style="124" customWidth="1"/>
    <col min="5122" max="5122" width="29.44140625" style="124" customWidth="1"/>
    <col min="5123" max="5123" width="10.6640625" style="124" customWidth="1"/>
    <col min="5124" max="5124" width="26.33203125" style="124" customWidth="1"/>
    <col min="5125" max="5125" width="14.6640625" style="124" customWidth="1"/>
    <col min="5126" max="5376" width="9.33203125" style="124"/>
    <col min="5377" max="5377" width="9.44140625" style="124" customWidth="1"/>
    <col min="5378" max="5378" width="29.44140625" style="124" customWidth="1"/>
    <col min="5379" max="5379" width="10.6640625" style="124" customWidth="1"/>
    <col min="5380" max="5380" width="26.33203125" style="124" customWidth="1"/>
    <col min="5381" max="5381" width="14.6640625" style="124" customWidth="1"/>
    <col min="5382" max="5632" width="9.33203125" style="124"/>
    <col min="5633" max="5633" width="9.44140625" style="124" customWidth="1"/>
    <col min="5634" max="5634" width="29.44140625" style="124" customWidth="1"/>
    <col min="5635" max="5635" width="10.6640625" style="124" customWidth="1"/>
    <col min="5636" max="5636" width="26.33203125" style="124" customWidth="1"/>
    <col min="5637" max="5637" width="14.6640625" style="124" customWidth="1"/>
    <col min="5638" max="5888" width="9.33203125" style="124"/>
    <col min="5889" max="5889" width="9.44140625" style="124" customWidth="1"/>
    <col min="5890" max="5890" width="29.44140625" style="124" customWidth="1"/>
    <col min="5891" max="5891" width="10.6640625" style="124" customWidth="1"/>
    <col min="5892" max="5892" width="26.33203125" style="124" customWidth="1"/>
    <col min="5893" max="5893" width="14.6640625" style="124" customWidth="1"/>
    <col min="5894" max="6144" width="9.33203125" style="124"/>
    <col min="6145" max="6145" width="9.44140625" style="124" customWidth="1"/>
    <col min="6146" max="6146" width="29.44140625" style="124" customWidth="1"/>
    <col min="6147" max="6147" width="10.6640625" style="124" customWidth="1"/>
    <col min="6148" max="6148" width="26.33203125" style="124" customWidth="1"/>
    <col min="6149" max="6149" width="14.6640625" style="124" customWidth="1"/>
    <col min="6150" max="6400" width="9.33203125" style="124"/>
    <col min="6401" max="6401" width="9.44140625" style="124" customWidth="1"/>
    <col min="6402" max="6402" width="29.44140625" style="124" customWidth="1"/>
    <col min="6403" max="6403" width="10.6640625" style="124" customWidth="1"/>
    <col min="6404" max="6404" width="26.33203125" style="124" customWidth="1"/>
    <col min="6405" max="6405" width="14.6640625" style="124" customWidth="1"/>
    <col min="6406" max="6656" width="9.33203125" style="124"/>
    <col min="6657" max="6657" width="9.44140625" style="124" customWidth="1"/>
    <col min="6658" max="6658" width="29.44140625" style="124" customWidth="1"/>
    <col min="6659" max="6659" width="10.6640625" style="124" customWidth="1"/>
    <col min="6660" max="6660" width="26.33203125" style="124" customWidth="1"/>
    <col min="6661" max="6661" width="14.6640625" style="124" customWidth="1"/>
    <col min="6662" max="6912" width="9.33203125" style="124"/>
    <col min="6913" max="6913" width="9.44140625" style="124" customWidth="1"/>
    <col min="6914" max="6914" width="29.44140625" style="124" customWidth="1"/>
    <col min="6915" max="6915" width="10.6640625" style="124" customWidth="1"/>
    <col min="6916" max="6916" width="26.33203125" style="124" customWidth="1"/>
    <col min="6917" max="6917" width="14.6640625" style="124" customWidth="1"/>
    <col min="6918" max="7168" width="9.33203125" style="124"/>
    <col min="7169" max="7169" width="9.44140625" style="124" customWidth="1"/>
    <col min="7170" max="7170" width="29.44140625" style="124" customWidth="1"/>
    <col min="7171" max="7171" width="10.6640625" style="124" customWidth="1"/>
    <col min="7172" max="7172" width="26.33203125" style="124" customWidth="1"/>
    <col min="7173" max="7173" width="14.6640625" style="124" customWidth="1"/>
    <col min="7174" max="7424" width="9.33203125" style="124"/>
    <col min="7425" max="7425" width="9.44140625" style="124" customWidth="1"/>
    <col min="7426" max="7426" width="29.44140625" style="124" customWidth="1"/>
    <col min="7427" max="7427" width="10.6640625" style="124" customWidth="1"/>
    <col min="7428" max="7428" width="26.33203125" style="124" customWidth="1"/>
    <col min="7429" max="7429" width="14.6640625" style="124" customWidth="1"/>
    <col min="7430" max="7680" width="9.33203125" style="124"/>
    <col min="7681" max="7681" width="9.44140625" style="124" customWidth="1"/>
    <col min="7682" max="7682" width="29.44140625" style="124" customWidth="1"/>
    <col min="7683" max="7683" width="10.6640625" style="124" customWidth="1"/>
    <col min="7684" max="7684" width="26.33203125" style="124" customWidth="1"/>
    <col min="7685" max="7685" width="14.6640625" style="124" customWidth="1"/>
    <col min="7686" max="7936" width="9.33203125" style="124"/>
    <col min="7937" max="7937" width="9.44140625" style="124" customWidth="1"/>
    <col min="7938" max="7938" width="29.44140625" style="124" customWidth="1"/>
    <col min="7939" max="7939" width="10.6640625" style="124" customWidth="1"/>
    <col min="7940" max="7940" width="26.33203125" style="124" customWidth="1"/>
    <col min="7941" max="7941" width="14.6640625" style="124" customWidth="1"/>
    <col min="7942" max="8192" width="9.33203125" style="124"/>
    <col min="8193" max="8193" width="9.44140625" style="124" customWidth="1"/>
    <col min="8194" max="8194" width="29.44140625" style="124" customWidth="1"/>
    <col min="8195" max="8195" width="10.6640625" style="124" customWidth="1"/>
    <col min="8196" max="8196" width="26.33203125" style="124" customWidth="1"/>
    <col min="8197" max="8197" width="14.6640625" style="124" customWidth="1"/>
    <col min="8198" max="8448" width="9.33203125" style="124"/>
    <col min="8449" max="8449" width="9.44140625" style="124" customWidth="1"/>
    <col min="8450" max="8450" width="29.44140625" style="124" customWidth="1"/>
    <col min="8451" max="8451" width="10.6640625" style="124" customWidth="1"/>
    <col min="8452" max="8452" width="26.33203125" style="124" customWidth="1"/>
    <col min="8453" max="8453" width="14.6640625" style="124" customWidth="1"/>
    <col min="8454" max="8704" width="9.33203125" style="124"/>
    <col min="8705" max="8705" width="9.44140625" style="124" customWidth="1"/>
    <col min="8706" max="8706" width="29.44140625" style="124" customWidth="1"/>
    <col min="8707" max="8707" width="10.6640625" style="124" customWidth="1"/>
    <col min="8708" max="8708" width="26.33203125" style="124" customWidth="1"/>
    <col min="8709" max="8709" width="14.6640625" style="124" customWidth="1"/>
    <col min="8710" max="8960" width="9.33203125" style="124"/>
    <col min="8961" max="8961" width="9.44140625" style="124" customWidth="1"/>
    <col min="8962" max="8962" width="29.44140625" style="124" customWidth="1"/>
    <col min="8963" max="8963" width="10.6640625" style="124" customWidth="1"/>
    <col min="8964" max="8964" width="26.33203125" style="124" customWidth="1"/>
    <col min="8965" max="8965" width="14.6640625" style="124" customWidth="1"/>
    <col min="8966" max="9216" width="9.33203125" style="124"/>
    <col min="9217" max="9217" width="9.44140625" style="124" customWidth="1"/>
    <col min="9218" max="9218" width="29.44140625" style="124" customWidth="1"/>
    <col min="9219" max="9219" width="10.6640625" style="124" customWidth="1"/>
    <col min="9220" max="9220" width="26.33203125" style="124" customWidth="1"/>
    <col min="9221" max="9221" width="14.6640625" style="124" customWidth="1"/>
    <col min="9222" max="9472" width="9.33203125" style="124"/>
    <col min="9473" max="9473" width="9.44140625" style="124" customWidth="1"/>
    <col min="9474" max="9474" width="29.44140625" style="124" customWidth="1"/>
    <col min="9475" max="9475" width="10.6640625" style="124" customWidth="1"/>
    <col min="9476" max="9476" width="26.33203125" style="124" customWidth="1"/>
    <col min="9477" max="9477" width="14.6640625" style="124" customWidth="1"/>
    <col min="9478" max="9728" width="9.33203125" style="124"/>
    <col min="9729" max="9729" width="9.44140625" style="124" customWidth="1"/>
    <col min="9730" max="9730" width="29.44140625" style="124" customWidth="1"/>
    <col min="9731" max="9731" width="10.6640625" style="124" customWidth="1"/>
    <col min="9732" max="9732" width="26.33203125" style="124" customWidth="1"/>
    <col min="9733" max="9733" width="14.6640625" style="124" customWidth="1"/>
    <col min="9734" max="9984" width="9.33203125" style="124"/>
    <col min="9985" max="9985" width="9.44140625" style="124" customWidth="1"/>
    <col min="9986" max="9986" width="29.44140625" style="124" customWidth="1"/>
    <col min="9987" max="9987" width="10.6640625" style="124" customWidth="1"/>
    <col min="9988" max="9988" width="26.33203125" style="124" customWidth="1"/>
    <col min="9989" max="9989" width="14.6640625" style="124" customWidth="1"/>
    <col min="9990" max="10240" width="9.33203125" style="124"/>
    <col min="10241" max="10241" width="9.44140625" style="124" customWidth="1"/>
    <col min="10242" max="10242" width="29.44140625" style="124" customWidth="1"/>
    <col min="10243" max="10243" width="10.6640625" style="124" customWidth="1"/>
    <col min="10244" max="10244" width="26.33203125" style="124" customWidth="1"/>
    <col min="10245" max="10245" width="14.6640625" style="124" customWidth="1"/>
    <col min="10246" max="10496" width="9.33203125" style="124"/>
    <col min="10497" max="10497" width="9.44140625" style="124" customWidth="1"/>
    <col min="10498" max="10498" width="29.44140625" style="124" customWidth="1"/>
    <col min="10499" max="10499" width="10.6640625" style="124" customWidth="1"/>
    <col min="10500" max="10500" width="26.33203125" style="124" customWidth="1"/>
    <col min="10501" max="10501" width="14.6640625" style="124" customWidth="1"/>
    <col min="10502" max="10752" width="9.33203125" style="124"/>
    <col min="10753" max="10753" width="9.44140625" style="124" customWidth="1"/>
    <col min="10754" max="10754" width="29.44140625" style="124" customWidth="1"/>
    <col min="10755" max="10755" width="10.6640625" style="124" customWidth="1"/>
    <col min="10756" max="10756" width="26.33203125" style="124" customWidth="1"/>
    <col min="10757" max="10757" width="14.6640625" style="124" customWidth="1"/>
    <col min="10758" max="11008" width="9.33203125" style="124"/>
    <col min="11009" max="11009" width="9.44140625" style="124" customWidth="1"/>
    <col min="11010" max="11010" width="29.44140625" style="124" customWidth="1"/>
    <col min="11011" max="11011" width="10.6640625" style="124" customWidth="1"/>
    <col min="11012" max="11012" width="26.33203125" style="124" customWidth="1"/>
    <col min="11013" max="11013" width="14.6640625" style="124" customWidth="1"/>
    <col min="11014" max="11264" width="9.33203125" style="124"/>
    <col min="11265" max="11265" width="9.44140625" style="124" customWidth="1"/>
    <col min="11266" max="11266" width="29.44140625" style="124" customWidth="1"/>
    <col min="11267" max="11267" width="10.6640625" style="124" customWidth="1"/>
    <col min="11268" max="11268" width="26.33203125" style="124" customWidth="1"/>
    <col min="11269" max="11269" width="14.6640625" style="124" customWidth="1"/>
    <col min="11270" max="11520" width="9.33203125" style="124"/>
    <col min="11521" max="11521" width="9.44140625" style="124" customWidth="1"/>
    <col min="11522" max="11522" width="29.44140625" style="124" customWidth="1"/>
    <col min="11523" max="11523" width="10.6640625" style="124" customWidth="1"/>
    <col min="11524" max="11524" width="26.33203125" style="124" customWidth="1"/>
    <col min="11525" max="11525" width="14.6640625" style="124" customWidth="1"/>
    <col min="11526" max="11776" width="9.33203125" style="124"/>
    <col min="11777" max="11777" width="9.44140625" style="124" customWidth="1"/>
    <col min="11778" max="11778" width="29.44140625" style="124" customWidth="1"/>
    <col min="11779" max="11779" width="10.6640625" style="124" customWidth="1"/>
    <col min="11780" max="11780" width="26.33203125" style="124" customWidth="1"/>
    <col min="11781" max="11781" width="14.6640625" style="124" customWidth="1"/>
    <col min="11782" max="12032" width="9.33203125" style="124"/>
    <col min="12033" max="12033" width="9.44140625" style="124" customWidth="1"/>
    <col min="12034" max="12034" width="29.44140625" style="124" customWidth="1"/>
    <col min="12035" max="12035" width="10.6640625" style="124" customWidth="1"/>
    <col min="12036" max="12036" width="26.33203125" style="124" customWidth="1"/>
    <col min="12037" max="12037" width="14.6640625" style="124" customWidth="1"/>
    <col min="12038" max="12288" width="9.33203125" style="124"/>
    <col min="12289" max="12289" width="9.44140625" style="124" customWidth="1"/>
    <col min="12290" max="12290" width="29.44140625" style="124" customWidth="1"/>
    <col min="12291" max="12291" width="10.6640625" style="124" customWidth="1"/>
    <col min="12292" max="12292" width="26.33203125" style="124" customWidth="1"/>
    <col min="12293" max="12293" width="14.6640625" style="124" customWidth="1"/>
    <col min="12294" max="12544" width="9.33203125" style="124"/>
    <col min="12545" max="12545" width="9.44140625" style="124" customWidth="1"/>
    <col min="12546" max="12546" width="29.44140625" style="124" customWidth="1"/>
    <col min="12547" max="12547" width="10.6640625" style="124" customWidth="1"/>
    <col min="12548" max="12548" width="26.33203125" style="124" customWidth="1"/>
    <col min="12549" max="12549" width="14.6640625" style="124" customWidth="1"/>
    <col min="12550" max="12800" width="9.33203125" style="124"/>
    <col min="12801" max="12801" width="9.44140625" style="124" customWidth="1"/>
    <col min="12802" max="12802" width="29.44140625" style="124" customWidth="1"/>
    <col min="12803" max="12803" width="10.6640625" style="124" customWidth="1"/>
    <col min="12804" max="12804" width="26.33203125" style="124" customWidth="1"/>
    <col min="12805" max="12805" width="14.6640625" style="124" customWidth="1"/>
    <col min="12806" max="13056" width="9.33203125" style="124"/>
    <col min="13057" max="13057" width="9.44140625" style="124" customWidth="1"/>
    <col min="13058" max="13058" width="29.44140625" style="124" customWidth="1"/>
    <col min="13059" max="13059" width="10.6640625" style="124" customWidth="1"/>
    <col min="13060" max="13060" width="26.33203125" style="124" customWidth="1"/>
    <col min="13061" max="13061" width="14.6640625" style="124" customWidth="1"/>
    <col min="13062" max="13312" width="9.33203125" style="124"/>
    <col min="13313" max="13313" width="9.44140625" style="124" customWidth="1"/>
    <col min="13314" max="13314" width="29.44140625" style="124" customWidth="1"/>
    <col min="13315" max="13315" width="10.6640625" style="124" customWidth="1"/>
    <col min="13316" max="13316" width="26.33203125" style="124" customWidth="1"/>
    <col min="13317" max="13317" width="14.6640625" style="124" customWidth="1"/>
    <col min="13318" max="13568" width="9.33203125" style="124"/>
    <col min="13569" max="13569" width="9.44140625" style="124" customWidth="1"/>
    <col min="13570" max="13570" width="29.44140625" style="124" customWidth="1"/>
    <col min="13571" max="13571" width="10.6640625" style="124" customWidth="1"/>
    <col min="13572" max="13572" width="26.33203125" style="124" customWidth="1"/>
    <col min="13573" max="13573" width="14.6640625" style="124" customWidth="1"/>
    <col min="13574" max="13824" width="9.33203125" style="124"/>
    <col min="13825" max="13825" width="9.44140625" style="124" customWidth="1"/>
    <col min="13826" max="13826" width="29.44140625" style="124" customWidth="1"/>
    <col min="13827" max="13827" width="10.6640625" style="124" customWidth="1"/>
    <col min="13828" max="13828" width="26.33203125" style="124" customWidth="1"/>
    <col min="13829" max="13829" width="14.6640625" style="124" customWidth="1"/>
    <col min="13830" max="14080" width="9.33203125" style="124"/>
    <col min="14081" max="14081" width="9.44140625" style="124" customWidth="1"/>
    <col min="14082" max="14082" width="29.44140625" style="124" customWidth="1"/>
    <col min="14083" max="14083" width="10.6640625" style="124" customWidth="1"/>
    <col min="14084" max="14084" width="26.33203125" style="124" customWidth="1"/>
    <col min="14085" max="14085" width="14.6640625" style="124" customWidth="1"/>
    <col min="14086" max="14336" width="9.33203125" style="124"/>
    <col min="14337" max="14337" width="9.44140625" style="124" customWidth="1"/>
    <col min="14338" max="14338" width="29.44140625" style="124" customWidth="1"/>
    <col min="14339" max="14339" width="10.6640625" style="124" customWidth="1"/>
    <col min="14340" max="14340" width="26.33203125" style="124" customWidth="1"/>
    <col min="14341" max="14341" width="14.6640625" style="124" customWidth="1"/>
    <col min="14342" max="14592" width="9.33203125" style="124"/>
    <col min="14593" max="14593" width="9.44140625" style="124" customWidth="1"/>
    <col min="14594" max="14594" width="29.44140625" style="124" customWidth="1"/>
    <col min="14595" max="14595" width="10.6640625" style="124" customWidth="1"/>
    <col min="14596" max="14596" width="26.33203125" style="124" customWidth="1"/>
    <col min="14597" max="14597" width="14.6640625" style="124" customWidth="1"/>
    <col min="14598" max="14848" width="9.33203125" style="124"/>
    <col min="14849" max="14849" width="9.44140625" style="124" customWidth="1"/>
    <col min="14850" max="14850" width="29.44140625" style="124" customWidth="1"/>
    <col min="14851" max="14851" width="10.6640625" style="124" customWidth="1"/>
    <col min="14852" max="14852" width="26.33203125" style="124" customWidth="1"/>
    <col min="14853" max="14853" width="14.6640625" style="124" customWidth="1"/>
    <col min="14854" max="15104" width="9.33203125" style="124"/>
    <col min="15105" max="15105" width="9.44140625" style="124" customWidth="1"/>
    <col min="15106" max="15106" width="29.44140625" style="124" customWidth="1"/>
    <col min="15107" max="15107" width="10.6640625" style="124" customWidth="1"/>
    <col min="15108" max="15108" width="26.33203125" style="124" customWidth="1"/>
    <col min="15109" max="15109" width="14.6640625" style="124" customWidth="1"/>
    <col min="15110" max="15360" width="9.33203125" style="124"/>
    <col min="15361" max="15361" width="9.44140625" style="124" customWidth="1"/>
    <col min="15362" max="15362" width="29.44140625" style="124" customWidth="1"/>
    <col min="15363" max="15363" width="10.6640625" style="124" customWidth="1"/>
    <col min="15364" max="15364" width="26.33203125" style="124" customWidth="1"/>
    <col min="15365" max="15365" width="14.6640625" style="124" customWidth="1"/>
    <col min="15366" max="15616" width="9.33203125" style="124"/>
    <col min="15617" max="15617" width="9.44140625" style="124" customWidth="1"/>
    <col min="15618" max="15618" width="29.44140625" style="124" customWidth="1"/>
    <col min="15619" max="15619" width="10.6640625" style="124" customWidth="1"/>
    <col min="15620" max="15620" width="26.33203125" style="124" customWidth="1"/>
    <col min="15621" max="15621" width="14.6640625" style="124" customWidth="1"/>
    <col min="15622" max="15872" width="9.33203125" style="124"/>
    <col min="15873" max="15873" width="9.44140625" style="124" customWidth="1"/>
    <col min="15874" max="15874" width="29.44140625" style="124" customWidth="1"/>
    <col min="15875" max="15875" width="10.6640625" style="124" customWidth="1"/>
    <col min="15876" max="15876" width="26.33203125" style="124" customWidth="1"/>
    <col min="15877" max="15877" width="14.6640625" style="124" customWidth="1"/>
    <col min="15878" max="16128" width="9.33203125" style="124"/>
    <col min="16129" max="16129" width="9.44140625" style="124" customWidth="1"/>
    <col min="16130" max="16130" width="29.44140625" style="124" customWidth="1"/>
    <col min="16131" max="16131" width="10.6640625" style="124" customWidth="1"/>
    <col min="16132" max="16132" width="26.33203125" style="124" customWidth="1"/>
    <col min="16133" max="16133" width="14.6640625" style="124" customWidth="1"/>
    <col min="16134" max="16384" width="9.33203125" style="124"/>
  </cols>
  <sheetData>
    <row r="1" spans="1:5">
      <c r="A1" s="186" t="e">
        <f>'Mục lục'!#REF!</f>
        <v>#REF!</v>
      </c>
      <c r="B1" s="723" t="e">
        <f>'Mục lục'!#REF!</f>
        <v>#REF!</v>
      </c>
      <c r="C1" s="723"/>
      <c r="D1" s="723"/>
      <c r="E1" s="723"/>
    </row>
    <row r="2" spans="1:5" s="125" customFormat="1" ht="31.2">
      <c r="A2" s="56" t="s">
        <v>4</v>
      </c>
      <c r="B2" s="56" t="s">
        <v>48</v>
      </c>
      <c r="C2" s="56" t="s">
        <v>285</v>
      </c>
      <c r="D2" s="56" t="s">
        <v>50</v>
      </c>
      <c r="E2" s="153" t="s">
        <v>51</v>
      </c>
    </row>
    <row r="3" spans="1:5" s="125" customFormat="1">
      <c r="A3" s="56" t="s">
        <v>444</v>
      </c>
      <c r="B3" s="188" t="s">
        <v>547</v>
      </c>
      <c r="C3" s="56"/>
      <c r="D3" s="56"/>
      <c r="E3" s="185"/>
    </row>
    <row r="4" spans="1:5" s="125" customFormat="1">
      <c r="A4" s="138">
        <v>1</v>
      </c>
      <c r="B4" s="165" t="s">
        <v>548</v>
      </c>
      <c r="C4" s="138"/>
      <c r="D4" s="139" t="s">
        <v>875</v>
      </c>
      <c r="E4" s="185"/>
    </row>
    <row r="5" spans="1:5" s="125" customFormat="1">
      <c r="A5" s="138">
        <v>2</v>
      </c>
      <c r="B5" s="165" t="s">
        <v>549</v>
      </c>
      <c r="C5" s="138"/>
      <c r="D5" s="139" t="s">
        <v>875</v>
      </c>
      <c r="E5" s="185"/>
    </row>
    <row r="6" spans="1:5" s="125" customFormat="1" ht="31.2">
      <c r="A6" s="138"/>
      <c r="B6" s="142" t="s">
        <v>58</v>
      </c>
      <c r="C6" s="138"/>
      <c r="D6" s="139" t="s">
        <v>59</v>
      </c>
      <c r="E6" s="185"/>
    </row>
    <row r="7" spans="1:5" s="125" customFormat="1" ht="31.2">
      <c r="A7" s="138"/>
      <c r="B7" s="142" t="s">
        <v>60</v>
      </c>
      <c r="C7" s="138"/>
      <c r="D7" s="139" t="s">
        <v>61</v>
      </c>
      <c r="E7" s="185"/>
    </row>
    <row r="8" spans="1:5" s="125" customFormat="1" ht="31.2">
      <c r="A8" s="138"/>
      <c r="B8" s="142" t="s">
        <v>62</v>
      </c>
      <c r="C8" s="138"/>
      <c r="D8" s="139" t="s">
        <v>63</v>
      </c>
      <c r="E8" s="185"/>
    </row>
    <row r="9" spans="1:5" s="125" customFormat="1" ht="31.2">
      <c r="A9" s="138"/>
      <c r="B9" s="142" t="s">
        <v>64</v>
      </c>
      <c r="C9" s="138"/>
      <c r="D9" s="139" t="s">
        <v>65</v>
      </c>
      <c r="E9" s="185"/>
    </row>
    <row r="10" spans="1:5" s="125" customFormat="1">
      <c r="A10" s="138">
        <v>3</v>
      </c>
      <c r="B10" s="165" t="s">
        <v>56</v>
      </c>
      <c r="C10" s="138"/>
      <c r="D10" s="138" t="s">
        <v>550</v>
      </c>
      <c r="E10" s="185"/>
    </row>
    <row r="11" spans="1:5" s="125" customFormat="1" ht="31.2">
      <c r="A11" s="138">
        <v>4</v>
      </c>
      <c r="B11" s="165" t="s">
        <v>551</v>
      </c>
      <c r="C11" s="138"/>
      <c r="D11" s="138" t="s">
        <v>772</v>
      </c>
      <c r="E11" s="185"/>
    </row>
    <row r="12" spans="1:5" s="131" customFormat="1" ht="62.4">
      <c r="A12" s="138">
        <v>5</v>
      </c>
      <c r="B12" s="165" t="s">
        <v>553</v>
      </c>
      <c r="C12" s="138"/>
      <c r="D12" s="148" t="s">
        <v>860</v>
      </c>
      <c r="E12" s="185"/>
    </row>
    <row r="13" spans="1:5" s="125" customFormat="1">
      <c r="A13" s="138">
        <v>5.0999999999999996</v>
      </c>
      <c r="B13" s="165" t="s">
        <v>555</v>
      </c>
      <c r="C13" s="138" t="s">
        <v>556</v>
      </c>
      <c r="D13" s="139" t="s">
        <v>557</v>
      </c>
      <c r="E13" s="185"/>
    </row>
    <row r="14" spans="1:5" s="125" customFormat="1">
      <c r="A14" s="138">
        <v>5.2</v>
      </c>
      <c r="B14" s="165" t="s">
        <v>558</v>
      </c>
      <c r="C14" s="138" t="s">
        <v>126</v>
      </c>
      <c r="D14" s="139" t="s">
        <v>557</v>
      </c>
      <c r="E14" s="185"/>
    </row>
    <row r="15" spans="1:5" s="125" customFormat="1">
      <c r="A15" s="138">
        <v>5.3</v>
      </c>
      <c r="B15" s="165" t="s">
        <v>559</v>
      </c>
      <c r="C15" s="138"/>
      <c r="D15" s="139" t="s">
        <v>557</v>
      </c>
      <c r="E15" s="185"/>
    </row>
    <row r="16" spans="1:5" s="125" customFormat="1" ht="31.2">
      <c r="A16" s="138">
        <v>6</v>
      </c>
      <c r="B16" s="165" t="s">
        <v>560</v>
      </c>
      <c r="C16" s="138" t="s">
        <v>74</v>
      </c>
      <c r="D16" s="138" t="s">
        <v>561</v>
      </c>
      <c r="E16" s="185"/>
    </row>
    <row r="17" spans="1:5" s="125" customFormat="1" ht="46.8">
      <c r="A17" s="138">
        <v>7</v>
      </c>
      <c r="B17" s="165" t="s">
        <v>562</v>
      </c>
      <c r="C17" s="138" t="s">
        <v>74</v>
      </c>
      <c r="D17" s="138" t="s">
        <v>563</v>
      </c>
      <c r="E17" s="185"/>
    </row>
    <row r="18" spans="1:5" s="125" customFormat="1" ht="31.2">
      <c r="A18" s="138">
        <v>8</v>
      </c>
      <c r="B18" s="165" t="s">
        <v>564</v>
      </c>
      <c r="C18" s="138" t="s">
        <v>74</v>
      </c>
      <c r="D18" s="138" t="s">
        <v>565</v>
      </c>
      <c r="E18" s="185"/>
    </row>
    <row r="19" spans="1:5" s="125" customFormat="1">
      <c r="A19" s="138">
        <v>9</v>
      </c>
      <c r="B19" s="165" t="s">
        <v>566</v>
      </c>
      <c r="C19" s="138" t="s">
        <v>567</v>
      </c>
      <c r="D19" s="138" t="s">
        <v>568</v>
      </c>
      <c r="E19" s="185"/>
    </row>
    <row r="20" spans="1:5" s="125" customFormat="1" ht="31.2">
      <c r="A20" s="138">
        <v>10</v>
      </c>
      <c r="B20" s="165" t="s">
        <v>569</v>
      </c>
      <c r="C20" s="138" t="s">
        <v>469</v>
      </c>
      <c r="D20" s="138" t="s">
        <v>861</v>
      </c>
      <c r="E20" s="185"/>
    </row>
    <row r="21" spans="1:5" s="125" customFormat="1">
      <c r="A21" s="138">
        <v>11</v>
      </c>
      <c r="B21" s="165" t="s">
        <v>571</v>
      </c>
      <c r="C21" s="138"/>
      <c r="D21" s="138" t="s">
        <v>572</v>
      </c>
      <c r="E21" s="185"/>
    </row>
    <row r="22" spans="1:5" s="125" customFormat="1">
      <c r="A22" s="138">
        <v>12</v>
      </c>
      <c r="B22" s="165" t="s">
        <v>573</v>
      </c>
      <c r="C22" s="138" t="s">
        <v>574</v>
      </c>
      <c r="D22" s="138"/>
      <c r="E22" s="185"/>
    </row>
    <row r="23" spans="1:5" s="125" customFormat="1">
      <c r="A23" s="138"/>
      <c r="B23" s="165" t="s">
        <v>575</v>
      </c>
      <c r="C23" s="138" t="s">
        <v>126</v>
      </c>
      <c r="D23" s="190" t="s">
        <v>862</v>
      </c>
      <c r="E23" s="185"/>
    </row>
    <row r="24" spans="1:5" s="125" customFormat="1">
      <c r="A24" s="138"/>
      <c r="B24" s="165" t="s">
        <v>577</v>
      </c>
      <c r="C24" s="138" t="s">
        <v>126</v>
      </c>
      <c r="D24" s="190" t="s">
        <v>863</v>
      </c>
      <c r="E24" s="185"/>
    </row>
    <row r="25" spans="1:5" s="125" customFormat="1">
      <c r="A25" s="138"/>
      <c r="B25" s="165" t="s">
        <v>579</v>
      </c>
      <c r="C25" s="138" t="s">
        <v>126</v>
      </c>
      <c r="D25" s="190" t="s">
        <v>864</v>
      </c>
      <c r="E25" s="185"/>
    </row>
    <row r="26" spans="1:5" s="125" customFormat="1" ht="46.8">
      <c r="A26" s="138">
        <v>13</v>
      </c>
      <c r="B26" s="165" t="s">
        <v>581</v>
      </c>
      <c r="C26" s="138"/>
      <c r="D26" s="138" t="s">
        <v>164</v>
      </c>
      <c r="E26" s="185"/>
    </row>
    <row r="27" spans="1:5" s="125" customFormat="1">
      <c r="A27" s="138">
        <v>14</v>
      </c>
      <c r="B27" s="165" t="s">
        <v>582</v>
      </c>
      <c r="C27" s="56"/>
      <c r="D27" s="138" t="s">
        <v>583</v>
      </c>
      <c r="E27" s="185"/>
    </row>
    <row r="28" spans="1:5" s="125" customFormat="1">
      <c r="A28" s="138">
        <v>15</v>
      </c>
      <c r="B28" s="165" t="s">
        <v>584</v>
      </c>
      <c r="C28" s="56"/>
      <c r="D28" s="138" t="s">
        <v>585</v>
      </c>
      <c r="E28" s="185"/>
    </row>
    <row r="29" spans="1:5" s="125" customFormat="1" ht="31.2">
      <c r="A29" s="138">
        <v>16</v>
      </c>
      <c r="B29" s="165" t="s">
        <v>586</v>
      </c>
      <c r="C29" s="56"/>
      <c r="D29" s="138" t="s">
        <v>587</v>
      </c>
      <c r="E29" s="185"/>
    </row>
    <row r="30" spans="1:5" s="125" customFormat="1" ht="31.2">
      <c r="A30" s="138">
        <v>17</v>
      </c>
      <c r="B30" s="165" t="s">
        <v>588</v>
      </c>
      <c r="C30" s="56"/>
      <c r="D30" s="138" t="s">
        <v>876</v>
      </c>
      <c r="E30" s="185"/>
    </row>
    <row r="31" spans="1:5" s="132" customFormat="1">
      <c r="A31" s="67" t="s">
        <v>447</v>
      </c>
      <c r="B31" s="191" t="s">
        <v>877</v>
      </c>
      <c r="C31" s="152"/>
      <c r="D31" s="67"/>
      <c r="E31" s="161"/>
    </row>
    <row r="32" spans="1:5" s="132" customFormat="1">
      <c r="A32" s="139">
        <v>1</v>
      </c>
      <c r="B32" s="151" t="s">
        <v>866</v>
      </c>
      <c r="C32" s="150"/>
      <c r="D32" s="139"/>
      <c r="E32" s="161"/>
    </row>
    <row r="33" spans="1:5" s="132" customFormat="1">
      <c r="A33" s="139">
        <v>2</v>
      </c>
      <c r="B33" s="151" t="s">
        <v>549</v>
      </c>
      <c r="C33" s="150"/>
      <c r="D33" s="139"/>
      <c r="E33" s="161"/>
    </row>
    <row r="34" spans="1:5" s="132" customFormat="1">
      <c r="A34" s="139">
        <v>3</v>
      </c>
      <c r="B34" s="151" t="s">
        <v>56</v>
      </c>
      <c r="C34" s="150"/>
      <c r="D34" s="139" t="s">
        <v>593</v>
      </c>
      <c r="E34" s="161"/>
    </row>
    <row r="35" spans="1:5" s="132" customFormat="1" ht="31.2">
      <c r="A35" s="139">
        <v>4</v>
      </c>
      <c r="B35" s="151" t="s">
        <v>594</v>
      </c>
      <c r="C35" s="150"/>
      <c r="D35" s="139" t="s">
        <v>878</v>
      </c>
      <c r="E35" s="161"/>
    </row>
    <row r="36" spans="1:5" s="133" customFormat="1" ht="31.2">
      <c r="A36" s="139">
        <v>5</v>
      </c>
      <c r="B36" s="192" t="s">
        <v>879</v>
      </c>
      <c r="C36" s="150"/>
      <c r="D36" s="139" t="s">
        <v>880</v>
      </c>
      <c r="E36" s="193"/>
    </row>
    <row r="37" spans="1:5" s="132" customFormat="1" ht="31.2">
      <c r="A37" s="139">
        <v>5</v>
      </c>
      <c r="B37" s="151" t="s">
        <v>560</v>
      </c>
      <c r="C37" s="150" t="s">
        <v>74</v>
      </c>
      <c r="D37" s="139">
        <v>24</v>
      </c>
      <c r="E37" s="161"/>
    </row>
    <row r="38" spans="1:5" s="132" customFormat="1">
      <c r="A38" s="139">
        <v>6</v>
      </c>
      <c r="B38" s="151" t="s">
        <v>881</v>
      </c>
      <c r="C38" s="150" t="s">
        <v>78</v>
      </c>
      <c r="D38" s="139" t="s">
        <v>882</v>
      </c>
      <c r="E38" s="161"/>
    </row>
    <row r="39" spans="1:5" s="132" customFormat="1">
      <c r="A39" s="139">
        <v>7</v>
      </c>
      <c r="B39" s="151" t="s">
        <v>566</v>
      </c>
      <c r="C39" s="150" t="s">
        <v>469</v>
      </c>
      <c r="D39" s="139" t="s">
        <v>883</v>
      </c>
      <c r="E39" s="161"/>
    </row>
    <row r="40" spans="1:5" s="132" customFormat="1">
      <c r="A40" s="139">
        <v>8</v>
      </c>
      <c r="B40" s="151" t="s">
        <v>600</v>
      </c>
      <c r="C40" s="150" t="s">
        <v>469</v>
      </c>
      <c r="D40" s="139" t="s">
        <v>601</v>
      </c>
      <c r="E40" s="161"/>
    </row>
    <row r="41" spans="1:5" s="132" customFormat="1">
      <c r="A41" s="139">
        <v>9</v>
      </c>
      <c r="B41" s="151" t="s">
        <v>884</v>
      </c>
      <c r="C41" s="150" t="s">
        <v>620</v>
      </c>
      <c r="D41" s="139" t="s">
        <v>885</v>
      </c>
      <c r="E41" s="161"/>
    </row>
    <row r="42" spans="1:5" s="132" customFormat="1" ht="31.2">
      <c r="A42" s="139">
        <v>10</v>
      </c>
      <c r="B42" s="151" t="s">
        <v>886</v>
      </c>
      <c r="C42" s="150" t="s">
        <v>620</v>
      </c>
      <c r="D42" s="139" t="s">
        <v>887</v>
      </c>
      <c r="E42" s="161"/>
    </row>
    <row r="43" spans="1:5" s="54" customFormat="1" ht="31.2">
      <c r="A43" s="139">
        <v>11</v>
      </c>
      <c r="B43" s="168" t="s">
        <v>626</v>
      </c>
      <c r="C43" s="139" t="s">
        <v>124</v>
      </c>
      <c r="D43" s="139" t="s">
        <v>627</v>
      </c>
      <c r="E43" s="187"/>
    </row>
    <row r="44" spans="1:5" s="54" customFormat="1" ht="46.8">
      <c r="A44" s="139"/>
      <c r="B44" s="168" t="s">
        <v>631</v>
      </c>
      <c r="C44" s="139" t="s">
        <v>74</v>
      </c>
      <c r="D44" s="139" t="s">
        <v>563</v>
      </c>
      <c r="E44" s="187"/>
    </row>
    <row r="45" spans="1:5" s="54" customFormat="1" ht="31.2">
      <c r="A45" s="139"/>
      <c r="B45" s="142" t="s">
        <v>632</v>
      </c>
      <c r="C45" s="139" t="s">
        <v>74</v>
      </c>
      <c r="D45" s="139" t="s">
        <v>565</v>
      </c>
      <c r="E45" s="187"/>
    </row>
    <row r="46" spans="1:5" s="132" customFormat="1">
      <c r="A46" s="67" t="s">
        <v>456</v>
      </c>
      <c r="B46" s="191" t="s">
        <v>888</v>
      </c>
      <c r="C46" s="152"/>
      <c r="D46" s="139"/>
      <c r="E46" s="161"/>
    </row>
    <row r="47" spans="1:5" s="132" customFormat="1">
      <c r="A47" s="139">
        <v>1</v>
      </c>
      <c r="B47" s="151" t="s">
        <v>866</v>
      </c>
      <c r="C47" s="150"/>
      <c r="D47" s="139"/>
      <c r="E47" s="161"/>
    </row>
    <row r="48" spans="1:5" s="132" customFormat="1">
      <c r="A48" s="139">
        <v>2</v>
      </c>
      <c r="B48" s="151" t="s">
        <v>549</v>
      </c>
      <c r="C48" s="150"/>
      <c r="D48" s="139"/>
      <c r="E48" s="161"/>
    </row>
    <row r="49" spans="1:5" s="132" customFormat="1">
      <c r="A49" s="139">
        <v>3</v>
      </c>
      <c r="B49" s="151" t="s">
        <v>56</v>
      </c>
      <c r="C49" s="150"/>
      <c r="D49" s="139" t="s">
        <v>889</v>
      </c>
      <c r="E49" s="161"/>
    </row>
    <row r="50" spans="1:5" s="132" customFormat="1">
      <c r="A50" s="139">
        <v>4</v>
      </c>
      <c r="B50" s="151" t="s">
        <v>291</v>
      </c>
      <c r="C50" s="150" t="s">
        <v>890</v>
      </c>
      <c r="D50" s="139">
        <v>24</v>
      </c>
      <c r="E50" s="161"/>
    </row>
    <row r="51" spans="1:5" s="132" customFormat="1">
      <c r="A51" s="139">
        <v>5</v>
      </c>
      <c r="B51" s="151" t="s">
        <v>891</v>
      </c>
      <c r="C51" s="150" t="s">
        <v>78</v>
      </c>
      <c r="D51" s="139" t="s">
        <v>892</v>
      </c>
      <c r="E51" s="161"/>
    </row>
    <row r="52" spans="1:5" s="132" customFormat="1">
      <c r="A52" s="139">
        <v>6</v>
      </c>
      <c r="B52" s="151" t="s">
        <v>893</v>
      </c>
      <c r="C52" s="150" t="s">
        <v>78</v>
      </c>
      <c r="D52" s="139" t="s">
        <v>894</v>
      </c>
      <c r="E52" s="161"/>
    </row>
    <row r="53" spans="1:5" s="132" customFormat="1">
      <c r="A53" s="67" t="s">
        <v>481</v>
      </c>
      <c r="B53" s="191" t="s">
        <v>645</v>
      </c>
      <c r="C53" s="152"/>
      <c r="D53" s="139"/>
      <c r="E53" s="161"/>
    </row>
    <row r="54" spans="1:5" s="132" customFormat="1">
      <c r="A54" s="139"/>
      <c r="B54" s="151" t="s">
        <v>866</v>
      </c>
      <c r="C54" s="150"/>
      <c r="D54" s="139"/>
      <c r="E54" s="161"/>
    </row>
    <row r="55" spans="1:5" s="132" customFormat="1">
      <c r="A55" s="139"/>
      <c r="B55" s="151" t="s">
        <v>549</v>
      </c>
      <c r="C55" s="150"/>
      <c r="D55" s="139"/>
      <c r="E55" s="161"/>
    </row>
    <row r="56" spans="1:5" s="132" customFormat="1">
      <c r="A56" s="139">
        <v>1</v>
      </c>
      <c r="B56" s="151" t="s">
        <v>594</v>
      </c>
      <c r="C56" s="150"/>
      <c r="D56" s="139" t="s">
        <v>646</v>
      </c>
      <c r="E56" s="161"/>
    </row>
    <row r="57" spans="1:5" s="132" customFormat="1">
      <c r="A57" s="139">
        <v>2</v>
      </c>
      <c r="B57" s="151" t="s">
        <v>647</v>
      </c>
      <c r="C57" s="150" t="s">
        <v>74</v>
      </c>
      <c r="D57" s="139" t="s">
        <v>601</v>
      </c>
      <c r="E57" s="161"/>
    </row>
    <row r="58" spans="1:5" s="132" customFormat="1">
      <c r="A58" s="139">
        <v>3</v>
      </c>
      <c r="B58" s="151" t="s">
        <v>648</v>
      </c>
      <c r="C58" s="150" t="s">
        <v>567</v>
      </c>
      <c r="D58" s="139" t="s">
        <v>568</v>
      </c>
      <c r="E58" s="161"/>
    </row>
    <row r="59" spans="1:5" s="132" customFormat="1">
      <c r="A59" s="139">
        <v>4</v>
      </c>
      <c r="B59" s="151" t="s">
        <v>649</v>
      </c>
      <c r="C59" s="150"/>
      <c r="D59" s="139"/>
      <c r="E59" s="161"/>
    </row>
    <row r="60" spans="1:5" s="132" customFormat="1">
      <c r="A60" s="139"/>
      <c r="B60" s="151" t="s">
        <v>872</v>
      </c>
      <c r="C60" s="150"/>
      <c r="D60" s="139" t="s">
        <v>895</v>
      </c>
      <c r="E60" s="161"/>
    </row>
    <row r="61" spans="1:5" s="132" customFormat="1">
      <c r="A61" s="139"/>
      <c r="B61" s="151" t="s">
        <v>653</v>
      </c>
      <c r="C61" s="150"/>
      <c r="D61" s="139" t="s">
        <v>164</v>
      </c>
      <c r="E61" s="161"/>
    </row>
    <row r="62" spans="1:5" s="132" customFormat="1">
      <c r="A62" s="67" t="s">
        <v>492</v>
      </c>
      <c r="B62" s="191" t="s">
        <v>763</v>
      </c>
      <c r="C62" s="152"/>
      <c r="D62" s="67"/>
      <c r="E62" s="161"/>
    </row>
    <row r="63" spans="1:5" s="132" customFormat="1">
      <c r="A63" s="139">
        <v>1</v>
      </c>
      <c r="B63" s="151" t="s">
        <v>873</v>
      </c>
      <c r="C63" s="152"/>
      <c r="D63" s="139" t="s">
        <v>164</v>
      </c>
      <c r="E63" s="161"/>
    </row>
    <row r="64" spans="1:5" s="132" customFormat="1" ht="31.2">
      <c r="A64" s="139">
        <v>2</v>
      </c>
      <c r="B64" s="142" t="s">
        <v>874</v>
      </c>
      <c r="C64" s="152"/>
      <c r="D64" s="139" t="s">
        <v>164</v>
      </c>
      <c r="E64" s="161"/>
    </row>
    <row r="65" spans="1:5" s="132" customFormat="1" ht="46.8">
      <c r="A65" s="139">
        <v>3</v>
      </c>
      <c r="B65" s="151" t="s">
        <v>443</v>
      </c>
      <c r="C65" s="150"/>
      <c r="D65" s="139" t="s">
        <v>164</v>
      </c>
      <c r="E65" s="161"/>
    </row>
    <row r="67" spans="1:5" ht="32.25" customHeight="1">
      <c r="A67" s="727" t="s">
        <v>896</v>
      </c>
      <c r="B67" s="727"/>
      <c r="C67" s="727"/>
      <c r="D67" s="727"/>
      <c r="E67" s="727"/>
    </row>
  </sheetData>
  <mergeCells count="2">
    <mergeCell ref="B1:E1"/>
    <mergeCell ref="A67:E67"/>
  </mergeCells>
  <printOptions horizontalCentered="1"/>
  <pageMargins left="0.7" right="0.5" top="0.5" bottom="0.5" header="0" footer="0"/>
  <pageSetup paperSize="9" scale="90" orientation="portrait" horizontalDpi="300" verticalDpi="300" r:id="rId1"/>
  <headerFooter>
    <oddFooter>&amp;CPage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0CAB1-0746-4D76-BC27-BF10E6C20313}">
  <sheetPr>
    <tabColor rgb="FFFFFF00"/>
  </sheetPr>
  <dimension ref="A1:F61"/>
  <sheetViews>
    <sheetView workbookViewId="0"/>
  </sheetViews>
  <sheetFormatPr defaultColWidth="8.77734375" defaultRowHeight="14.4"/>
  <cols>
    <col min="1" max="1" width="8.77734375" customWidth="1"/>
    <col min="2" max="2" width="29.77734375" customWidth="1"/>
    <col min="3" max="3" width="8.6640625" bestFit="1" customWidth="1"/>
    <col min="4" max="4" width="26.6640625" customWidth="1"/>
    <col min="5" max="5" width="16" customWidth="1"/>
  </cols>
  <sheetData>
    <row r="1" spans="1:5" ht="16.8">
      <c r="A1" s="280" t="e">
        <f>'Mục lục'!#REF!</f>
        <v>#REF!</v>
      </c>
      <c r="B1" s="706" t="e">
        <f>'Mục lục'!#REF!</f>
        <v>#REF!</v>
      </c>
      <c r="C1" s="706"/>
      <c r="D1" s="706"/>
      <c r="E1" s="706"/>
    </row>
    <row r="2" spans="1:5" ht="31.2">
      <c r="A2" s="84" t="s">
        <v>4</v>
      </c>
      <c r="B2" s="84" t="s">
        <v>317</v>
      </c>
      <c r="C2" s="84" t="s">
        <v>285</v>
      </c>
      <c r="D2" s="84" t="s">
        <v>50</v>
      </c>
      <c r="E2" s="153" t="s">
        <v>51</v>
      </c>
    </row>
    <row r="3" spans="1:5" ht="15.6">
      <c r="A3" s="707">
        <v>1</v>
      </c>
      <c r="B3" s="281" t="s">
        <v>897</v>
      </c>
      <c r="C3" s="708"/>
      <c r="D3" s="66" t="s">
        <v>875</v>
      </c>
      <c r="E3" s="66"/>
    </row>
    <row r="4" spans="1:5" ht="15.6">
      <c r="A4" s="707"/>
      <c r="B4" s="281" t="s">
        <v>55</v>
      </c>
      <c r="C4" s="708"/>
      <c r="D4" s="66" t="s">
        <v>875</v>
      </c>
      <c r="E4" s="66"/>
    </row>
    <row r="5" spans="1:5" ht="15.6">
      <c r="A5" s="707"/>
      <c r="B5" s="282" t="s">
        <v>898</v>
      </c>
      <c r="C5" s="708"/>
      <c r="D5" s="66" t="s">
        <v>899</v>
      </c>
      <c r="E5" s="66"/>
    </row>
    <row r="6" spans="1:5" ht="21.45" customHeight="1">
      <c r="A6" s="66"/>
      <c r="B6" s="281" t="s">
        <v>900</v>
      </c>
      <c r="C6" s="281"/>
      <c r="D6" s="66" t="s">
        <v>901</v>
      </c>
      <c r="E6" s="66"/>
    </row>
    <row r="7" spans="1:5" ht="15.6">
      <c r="A7" s="66">
        <v>2</v>
      </c>
      <c r="B7" s="281" t="s">
        <v>902</v>
      </c>
      <c r="C7" s="281"/>
      <c r="D7" s="66"/>
      <c r="E7" s="66"/>
    </row>
    <row r="8" spans="1:5" ht="15.6">
      <c r="A8" s="66">
        <v>3</v>
      </c>
      <c r="B8" s="281" t="s">
        <v>903</v>
      </c>
      <c r="C8" s="281"/>
      <c r="D8" s="66"/>
      <c r="E8" s="66"/>
    </row>
    <row r="9" spans="1:5" ht="15.6">
      <c r="A9" s="66">
        <v>4</v>
      </c>
      <c r="B9" s="281" t="s">
        <v>233</v>
      </c>
      <c r="C9" s="66" t="s">
        <v>81</v>
      </c>
      <c r="D9" s="66">
        <v>50</v>
      </c>
      <c r="E9" s="66"/>
    </row>
    <row r="10" spans="1:5" ht="15.6">
      <c r="A10" s="66">
        <v>5</v>
      </c>
      <c r="B10" s="281" t="s">
        <v>904</v>
      </c>
      <c r="C10" s="66" t="s">
        <v>905</v>
      </c>
      <c r="D10" s="66">
        <v>100</v>
      </c>
      <c r="E10" s="66"/>
    </row>
    <row r="11" spans="1:5" ht="15.6">
      <c r="A11" s="66">
        <v>6</v>
      </c>
      <c r="B11" s="281" t="s">
        <v>906</v>
      </c>
      <c r="C11" s="66" t="s">
        <v>74</v>
      </c>
      <c r="D11" s="66">
        <v>23</v>
      </c>
      <c r="E11" s="66"/>
    </row>
    <row r="12" spans="1:5" ht="31.2">
      <c r="A12" s="66"/>
      <c r="B12" s="281" t="s">
        <v>907</v>
      </c>
      <c r="C12" s="66" t="s">
        <v>74</v>
      </c>
      <c r="D12" s="66">
        <v>24</v>
      </c>
      <c r="E12" s="66"/>
    </row>
    <row r="13" spans="1:5" ht="15.6">
      <c r="A13" s="66">
        <v>7</v>
      </c>
      <c r="B13" s="281" t="s">
        <v>908</v>
      </c>
      <c r="C13" s="66" t="s">
        <v>74</v>
      </c>
      <c r="D13" s="66" t="s">
        <v>909</v>
      </c>
      <c r="E13" s="66"/>
    </row>
    <row r="14" spans="1:5" ht="15.6">
      <c r="A14" s="66">
        <v>8</v>
      </c>
      <c r="B14" s="281" t="s">
        <v>910</v>
      </c>
      <c r="C14" s="281"/>
      <c r="D14" s="66" t="s">
        <v>911</v>
      </c>
      <c r="E14" s="66"/>
    </row>
    <row r="15" spans="1:5" ht="15.6">
      <c r="A15" s="66">
        <v>9</v>
      </c>
      <c r="B15" s="281" t="s">
        <v>782</v>
      </c>
      <c r="C15" s="281"/>
      <c r="D15" s="66" t="s">
        <v>912</v>
      </c>
      <c r="E15" s="66"/>
    </row>
    <row r="16" spans="1:5" ht="15.6">
      <c r="A16" s="66">
        <v>10</v>
      </c>
      <c r="B16" s="281" t="s">
        <v>913</v>
      </c>
      <c r="C16" s="281"/>
      <c r="D16" s="66" t="s">
        <v>914</v>
      </c>
      <c r="E16" s="66"/>
    </row>
    <row r="17" spans="1:6" ht="15.6">
      <c r="A17" s="66">
        <v>11</v>
      </c>
      <c r="B17" s="281" t="s">
        <v>915</v>
      </c>
      <c r="C17" s="281"/>
      <c r="D17" s="88" t="s">
        <v>916</v>
      </c>
      <c r="E17" s="88"/>
    </row>
    <row r="18" spans="1:6" ht="15.6">
      <c r="A18" s="66">
        <v>12</v>
      </c>
      <c r="B18" s="281" t="s">
        <v>917</v>
      </c>
      <c r="C18" s="281"/>
      <c r="D18" s="66">
        <v>5</v>
      </c>
      <c r="E18" s="66"/>
    </row>
    <row r="19" spans="1:6" ht="31.2">
      <c r="A19" s="66">
        <v>13</v>
      </c>
      <c r="B19" s="281" t="s">
        <v>918</v>
      </c>
      <c r="C19" s="281"/>
      <c r="D19" s="66" t="s">
        <v>919</v>
      </c>
      <c r="E19" s="66"/>
    </row>
    <row r="20" spans="1:6" ht="15.6">
      <c r="A20" s="66">
        <v>14</v>
      </c>
      <c r="B20" s="281" t="s">
        <v>920</v>
      </c>
      <c r="C20" s="281"/>
      <c r="D20" s="89">
        <v>0.02</v>
      </c>
      <c r="E20" s="89"/>
    </row>
    <row r="21" spans="1:6" ht="15.6">
      <c r="A21" s="66">
        <v>15</v>
      </c>
      <c r="B21" s="281" t="s">
        <v>921</v>
      </c>
      <c r="C21" s="66" t="s">
        <v>922</v>
      </c>
      <c r="D21" s="66">
        <v>205</v>
      </c>
      <c r="E21" s="66"/>
    </row>
    <row r="22" spans="1:6" ht="15.6">
      <c r="A22" s="66">
        <v>16</v>
      </c>
      <c r="B22" s="281" t="s">
        <v>923</v>
      </c>
      <c r="C22" s="66" t="s">
        <v>922</v>
      </c>
      <c r="D22" s="66">
        <v>1250</v>
      </c>
      <c r="E22" s="66"/>
    </row>
    <row r="23" spans="1:6" ht="15.6">
      <c r="A23" s="66">
        <v>17</v>
      </c>
      <c r="B23" s="281" t="s">
        <v>924</v>
      </c>
      <c r="C23" s="66" t="s">
        <v>166</v>
      </c>
      <c r="D23" s="66">
        <v>52</v>
      </c>
      <c r="E23" s="66"/>
    </row>
    <row r="24" spans="1:6" ht="15.6">
      <c r="A24" s="66">
        <v>18</v>
      </c>
      <c r="B24" s="281" t="s">
        <v>925</v>
      </c>
      <c r="C24" s="281"/>
      <c r="D24" s="66" t="s">
        <v>926</v>
      </c>
      <c r="E24" s="66"/>
      <c r="F24" s="75"/>
    </row>
    <row r="25" spans="1:6" s="75" customFormat="1" ht="62.4">
      <c r="A25" s="66">
        <v>19</v>
      </c>
      <c r="B25" s="142" t="s">
        <v>927</v>
      </c>
      <c r="C25" s="139" t="s">
        <v>124</v>
      </c>
      <c r="D25" s="283" t="s">
        <v>928</v>
      </c>
      <c r="E25" s="139"/>
    </row>
    <row r="26" spans="1:6" s="75" customFormat="1" ht="15.6">
      <c r="A26" s="66">
        <v>20</v>
      </c>
      <c r="B26" s="142" t="s">
        <v>929</v>
      </c>
      <c r="C26" s="139" t="s">
        <v>74</v>
      </c>
      <c r="D26" s="139">
        <v>50</v>
      </c>
      <c r="E26" s="139"/>
    </row>
    <row r="27" spans="1:6" s="75" customFormat="1" ht="15.6">
      <c r="A27" s="66">
        <v>21</v>
      </c>
      <c r="B27" s="142" t="s">
        <v>930</v>
      </c>
      <c r="C27" s="139" t="s">
        <v>74</v>
      </c>
      <c r="D27" s="139">
        <v>125</v>
      </c>
      <c r="E27" s="139"/>
    </row>
    <row r="28" spans="1:6" s="75" customFormat="1" ht="15.6">
      <c r="A28" s="66">
        <v>22</v>
      </c>
      <c r="B28" s="142" t="s">
        <v>931</v>
      </c>
      <c r="C28" s="139" t="s">
        <v>74</v>
      </c>
      <c r="D28" s="139">
        <v>3</v>
      </c>
      <c r="E28" s="139"/>
    </row>
    <row r="29" spans="1:6" s="75" customFormat="1" ht="15.6">
      <c r="A29" s="66">
        <v>23</v>
      </c>
      <c r="B29" s="142" t="s">
        <v>932</v>
      </c>
      <c r="C29" s="139" t="s">
        <v>933</v>
      </c>
      <c r="D29" s="139">
        <v>120</v>
      </c>
      <c r="E29" s="139"/>
    </row>
    <row r="30" spans="1:6" s="75" customFormat="1" ht="18.600000000000001">
      <c r="A30" s="66">
        <v>24</v>
      </c>
      <c r="B30" s="142" t="s">
        <v>934</v>
      </c>
      <c r="C30" s="284" t="s">
        <v>935</v>
      </c>
      <c r="D30" s="433" t="s">
        <v>936</v>
      </c>
      <c r="E30" s="139"/>
    </row>
    <row r="31" spans="1:6" s="75" customFormat="1" ht="18.600000000000001">
      <c r="A31" s="66">
        <v>25</v>
      </c>
      <c r="B31" s="142" t="s">
        <v>937</v>
      </c>
      <c r="C31" s="284" t="s">
        <v>935</v>
      </c>
      <c r="D31" s="433" t="s">
        <v>938</v>
      </c>
      <c r="E31" s="139"/>
    </row>
    <row r="32" spans="1:6" s="75" customFormat="1" ht="18.600000000000001">
      <c r="A32" s="66">
        <v>26</v>
      </c>
      <c r="B32" s="142" t="s">
        <v>939</v>
      </c>
      <c r="C32" s="284" t="s">
        <v>935</v>
      </c>
      <c r="D32" s="139">
        <v>40</v>
      </c>
      <c r="E32" s="139"/>
    </row>
    <row r="33" spans="1:5" s="75" customFormat="1" ht="18.600000000000001">
      <c r="A33" s="66">
        <v>27</v>
      </c>
      <c r="B33" s="142" t="s">
        <v>940</v>
      </c>
      <c r="C33" s="284" t="s">
        <v>935</v>
      </c>
      <c r="D33" s="139">
        <v>0</v>
      </c>
      <c r="E33" s="139"/>
    </row>
    <row r="34" spans="1:5" s="75" customFormat="1" ht="15.6">
      <c r="A34" s="66">
        <v>28</v>
      </c>
      <c r="B34" s="142" t="s">
        <v>941</v>
      </c>
      <c r="C34" s="142"/>
      <c r="D34" s="139" t="s">
        <v>875</v>
      </c>
      <c r="E34" s="139"/>
    </row>
    <row r="35" spans="1:5" s="75" customFormat="1" ht="31.2">
      <c r="A35" s="66">
        <v>29</v>
      </c>
      <c r="B35" s="142" t="s">
        <v>942</v>
      </c>
      <c r="C35" s="139" t="s">
        <v>126</v>
      </c>
      <c r="D35" s="139" t="s">
        <v>875</v>
      </c>
      <c r="E35" s="139"/>
    </row>
    <row r="36" spans="1:5" s="75" customFormat="1" ht="15.6">
      <c r="A36" s="66">
        <v>30</v>
      </c>
      <c r="B36" s="142" t="s">
        <v>943</v>
      </c>
      <c r="C36" s="139"/>
      <c r="D36" s="683" t="s">
        <v>875</v>
      </c>
      <c r="E36" s="139"/>
    </row>
    <row r="37" spans="1:5" s="75" customFormat="1" ht="15.6">
      <c r="A37" s="66">
        <v>31</v>
      </c>
      <c r="B37" s="142" t="s">
        <v>944</v>
      </c>
      <c r="C37" s="139" t="s">
        <v>168</v>
      </c>
      <c r="D37" s="683"/>
      <c r="E37" s="139"/>
    </row>
    <row r="38" spans="1:5" s="75" customFormat="1" ht="15.6">
      <c r="A38" s="66">
        <v>32</v>
      </c>
      <c r="B38" s="142" t="s">
        <v>945</v>
      </c>
      <c r="C38" s="139" t="s">
        <v>168</v>
      </c>
      <c r="D38" s="683"/>
      <c r="E38" s="139"/>
    </row>
    <row r="39" spans="1:5" s="75" customFormat="1" ht="15.6">
      <c r="A39" s="130">
        <v>33</v>
      </c>
      <c r="B39" s="98" t="s">
        <v>946</v>
      </c>
      <c r="C39" s="130"/>
      <c r="D39" s="130"/>
      <c r="E39" s="278"/>
    </row>
    <row r="40" spans="1:5" s="75" customFormat="1" ht="15.6">
      <c r="A40" s="130"/>
      <c r="B40" s="98" t="s">
        <v>276</v>
      </c>
      <c r="C40" s="130"/>
      <c r="D40" s="130" t="s">
        <v>53</v>
      </c>
      <c r="E40" s="278"/>
    </row>
    <row r="41" spans="1:5" s="75" customFormat="1" ht="15.6">
      <c r="A41" s="130"/>
      <c r="B41" s="98" t="s">
        <v>121</v>
      </c>
      <c r="C41" s="130"/>
      <c r="D41" s="130" t="s">
        <v>207</v>
      </c>
      <c r="E41" s="278"/>
    </row>
    <row r="42" spans="1:5" s="75" customFormat="1" ht="31.2">
      <c r="A42" s="130">
        <v>34</v>
      </c>
      <c r="B42" s="98" t="s">
        <v>947</v>
      </c>
      <c r="C42" s="130"/>
      <c r="D42" s="130" t="s">
        <v>948</v>
      </c>
      <c r="E42" s="278"/>
    </row>
    <row r="43" spans="1:5" s="289" customFormat="1" ht="18">
      <c r="A43" s="285"/>
      <c r="B43" s="286" t="s">
        <v>949</v>
      </c>
      <c r="C43" s="287"/>
      <c r="D43" s="287"/>
      <c r="E43" s="288"/>
    </row>
    <row r="44" spans="1:5" s="289" customFormat="1" ht="18">
      <c r="A44" s="66">
        <v>1</v>
      </c>
      <c r="B44" s="86" t="s">
        <v>950</v>
      </c>
      <c r="C44" s="66"/>
      <c r="D44" s="66" t="s">
        <v>53</v>
      </c>
      <c r="E44" s="281"/>
    </row>
    <row r="45" spans="1:5" s="289" customFormat="1" ht="18">
      <c r="A45" s="66">
        <v>2</v>
      </c>
      <c r="B45" s="86" t="s">
        <v>56</v>
      </c>
      <c r="C45" s="66"/>
      <c r="D45" s="66" t="s">
        <v>951</v>
      </c>
      <c r="E45" s="281"/>
    </row>
    <row r="46" spans="1:5" s="289" customFormat="1" ht="18.600000000000001">
      <c r="A46" s="66">
        <v>3</v>
      </c>
      <c r="B46" s="86" t="s">
        <v>952</v>
      </c>
      <c r="C46" s="66" t="s">
        <v>953</v>
      </c>
      <c r="D46" s="66" t="s">
        <v>954</v>
      </c>
      <c r="E46" s="281"/>
    </row>
    <row r="47" spans="1:5" s="289" customFormat="1" ht="31.2">
      <c r="A47" s="66">
        <v>4</v>
      </c>
      <c r="B47" s="86" t="s">
        <v>955</v>
      </c>
      <c r="C47" s="66"/>
      <c r="D47" s="66" t="s">
        <v>956</v>
      </c>
      <c r="E47" s="281"/>
    </row>
    <row r="48" spans="1:5" s="289" customFormat="1" ht="18.600000000000001">
      <c r="A48" s="66">
        <v>5</v>
      </c>
      <c r="B48" s="86" t="s">
        <v>957</v>
      </c>
      <c r="C48" s="66" t="s">
        <v>958</v>
      </c>
      <c r="D48" s="66">
        <v>135</v>
      </c>
      <c r="E48" s="281"/>
    </row>
    <row r="49" spans="1:5" s="289" customFormat="1" ht="18">
      <c r="A49" s="66">
        <v>6</v>
      </c>
      <c r="B49" s="86" t="s">
        <v>959</v>
      </c>
      <c r="C49" s="66" t="s">
        <v>960</v>
      </c>
      <c r="D49" s="66" t="s">
        <v>961</v>
      </c>
      <c r="E49" s="281"/>
    </row>
    <row r="50" spans="1:5" s="289" customFormat="1" ht="18">
      <c r="A50" s="66">
        <v>7</v>
      </c>
      <c r="B50" s="86" t="s">
        <v>962</v>
      </c>
      <c r="C50" s="66"/>
      <c r="D50" s="66"/>
      <c r="E50" s="281"/>
    </row>
    <row r="51" spans="1:5" s="289" customFormat="1" ht="18">
      <c r="A51" s="66">
        <v>8</v>
      </c>
      <c r="B51" s="86" t="s">
        <v>963</v>
      </c>
      <c r="C51" s="66" t="s">
        <v>74</v>
      </c>
      <c r="D51" s="66" t="s">
        <v>964</v>
      </c>
      <c r="E51" s="281"/>
    </row>
    <row r="52" spans="1:5" s="289" customFormat="1" ht="18">
      <c r="A52" s="66">
        <v>9</v>
      </c>
      <c r="B52" s="86" t="s">
        <v>965</v>
      </c>
      <c r="C52" s="66" t="s">
        <v>74</v>
      </c>
      <c r="D52" s="66" t="s">
        <v>966</v>
      </c>
      <c r="E52" s="281"/>
    </row>
    <row r="53" spans="1:5" s="289" customFormat="1" ht="31.2">
      <c r="A53" s="66">
        <v>10</v>
      </c>
      <c r="B53" s="86" t="s">
        <v>967</v>
      </c>
      <c r="C53" s="66" t="s">
        <v>968</v>
      </c>
      <c r="D53" s="66" t="s">
        <v>969</v>
      </c>
      <c r="E53" s="281"/>
    </row>
    <row r="54" spans="1:5" s="289" customFormat="1" ht="18.600000000000001">
      <c r="A54" s="66">
        <v>11</v>
      </c>
      <c r="B54" s="86" t="s">
        <v>970</v>
      </c>
      <c r="C54" s="66" t="s">
        <v>971</v>
      </c>
      <c r="D54" s="66" t="s">
        <v>972</v>
      </c>
      <c r="E54" s="281"/>
    </row>
    <row r="55" spans="1:5" s="289" customFormat="1" ht="31.2">
      <c r="A55" s="66">
        <v>12</v>
      </c>
      <c r="B55" s="86" t="s">
        <v>973</v>
      </c>
      <c r="C55" s="66" t="s">
        <v>974</v>
      </c>
      <c r="D55" s="66" t="s">
        <v>975</v>
      </c>
      <c r="E55" s="281"/>
    </row>
    <row r="56" spans="1:5" s="289" customFormat="1" ht="18">
      <c r="A56" s="66">
        <v>13</v>
      </c>
      <c r="B56" s="86" t="s">
        <v>976</v>
      </c>
      <c r="C56" s="66"/>
      <c r="D56" s="66" t="s">
        <v>977</v>
      </c>
      <c r="E56" s="281"/>
    </row>
    <row r="57" spans="1:5" s="289" customFormat="1" ht="34.200000000000003">
      <c r="A57" s="66">
        <v>14</v>
      </c>
      <c r="B57" s="86" t="s">
        <v>978</v>
      </c>
      <c r="C57" s="66" t="s">
        <v>98</v>
      </c>
      <c r="D57" s="66">
        <v>0.5</v>
      </c>
      <c r="E57" s="281"/>
    </row>
    <row r="58" spans="1:5" s="289" customFormat="1" ht="18">
      <c r="A58" s="66">
        <v>15</v>
      </c>
      <c r="B58" s="86" t="s">
        <v>979</v>
      </c>
      <c r="C58" s="66"/>
      <c r="D58" s="66"/>
      <c r="E58" s="281"/>
    </row>
    <row r="59" spans="1:5" s="289" customFormat="1" ht="18">
      <c r="A59" s="66">
        <v>16</v>
      </c>
      <c r="B59" s="290" t="s">
        <v>980</v>
      </c>
      <c r="C59" s="66" t="s">
        <v>98</v>
      </c>
      <c r="D59" s="66">
        <v>0.01</v>
      </c>
      <c r="E59" s="281"/>
    </row>
    <row r="60" spans="1:5" s="289" customFormat="1" ht="31.2">
      <c r="A60" s="66">
        <v>17</v>
      </c>
      <c r="B60" s="290" t="s">
        <v>981</v>
      </c>
      <c r="C60" s="66" t="s">
        <v>982</v>
      </c>
      <c r="D60" s="66">
        <v>0.1</v>
      </c>
      <c r="E60" s="281"/>
    </row>
    <row r="61" spans="1:5" s="289" customFormat="1" ht="18">
      <c r="A61" s="66">
        <v>18</v>
      </c>
      <c r="B61" s="86" t="s">
        <v>983</v>
      </c>
      <c r="C61" s="66" t="s">
        <v>960</v>
      </c>
      <c r="D61" s="66" t="s">
        <v>984</v>
      </c>
      <c r="E61" s="281"/>
    </row>
  </sheetData>
  <mergeCells count="4">
    <mergeCell ref="B1:E1"/>
    <mergeCell ref="A3:A5"/>
    <mergeCell ref="C3:C5"/>
    <mergeCell ref="D36:D38"/>
  </mergeCells>
  <pageMargins left="0.7" right="0.7" top="0.75" bottom="0.75" header="0.3" footer="0.3"/>
  <pageSetup paperSize="9" scale="80" orientation="portrait" r:id="rId1"/>
  <headerFooter>
    <oddFooter>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53"/>
  <sheetViews>
    <sheetView workbookViewId="0"/>
  </sheetViews>
  <sheetFormatPr defaultColWidth="9.109375" defaultRowHeight="14.4"/>
  <cols>
    <col min="1" max="1" width="9.44140625" style="68" customWidth="1"/>
    <col min="2" max="2" width="35.77734375" style="54" customWidth="1"/>
    <col min="3" max="3" width="9.44140625" style="55" customWidth="1"/>
    <col min="4" max="4" width="26.109375" style="55" customWidth="1"/>
    <col min="5" max="5" width="10.6640625" style="54" customWidth="1"/>
    <col min="6" max="256" width="9.109375" style="54"/>
    <col min="257" max="257" width="10.44140625" style="54" customWidth="1"/>
    <col min="258" max="258" width="37.109375" style="54" customWidth="1"/>
    <col min="259" max="259" width="11.44140625" style="54" customWidth="1"/>
    <col min="260" max="260" width="29.6640625" style="54" customWidth="1"/>
    <col min="261" max="261" width="14" style="54" customWidth="1"/>
    <col min="262" max="512" width="9.109375" style="54"/>
    <col min="513" max="513" width="10.44140625" style="54" customWidth="1"/>
    <col min="514" max="514" width="37.109375" style="54" customWidth="1"/>
    <col min="515" max="515" width="11.44140625" style="54" customWidth="1"/>
    <col min="516" max="516" width="29.6640625" style="54" customWidth="1"/>
    <col min="517" max="517" width="14" style="54" customWidth="1"/>
    <col min="518" max="768" width="9.109375" style="54"/>
    <col min="769" max="769" width="10.44140625" style="54" customWidth="1"/>
    <col min="770" max="770" width="37.109375" style="54" customWidth="1"/>
    <col min="771" max="771" width="11.44140625" style="54" customWidth="1"/>
    <col min="772" max="772" width="29.6640625" style="54" customWidth="1"/>
    <col min="773" max="773" width="14" style="54" customWidth="1"/>
    <col min="774" max="1024" width="9.109375" style="54"/>
    <col min="1025" max="1025" width="10.44140625" style="54" customWidth="1"/>
    <col min="1026" max="1026" width="37.109375" style="54" customWidth="1"/>
    <col min="1027" max="1027" width="11.44140625" style="54" customWidth="1"/>
    <col min="1028" max="1028" width="29.6640625" style="54" customWidth="1"/>
    <col min="1029" max="1029" width="14" style="54" customWidth="1"/>
    <col min="1030" max="1280" width="9.109375" style="54"/>
    <col min="1281" max="1281" width="10.44140625" style="54" customWidth="1"/>
    <col min="1282" max="1282" width="37.109375" style="54" customWidth="1"/>
    <col min="1283" max="1283" width="11.44140625" style="54" customWidth="1"/>
    <col min="1284" max="1284" width="29.6640625" style="54" customWidth="1"/>
    <col min="1285" max="1285" width="14" style="54" customWidth="1"/>
    <col min="1286" max="1536" width="9.109375" style="54"/>
    <col min="1537" max="1537" width="10.44140625" style="54" customWidth="1"/>
    <col min="1538" max="1538" width="37.109375" style="54" customWidth="1"/>
    <col min="1539" max="1539" width="11.44140625" style="54" customWidth="1"/>
    <col min="1540" max="1540" width="29.6640625" style="54" customWidth="1"/>
    <col min="1541" max="1541" width="14" style="54" customWidth="1"/>
    <col min="1542" max="1792" width="9.109375" style="54"/>
    <col min="1793" max="1793" width="10.44140625" style="54" customWidth="1"/>
    <col min="1794" max="1794" width="37.109375" style="54" customWidth="1"/>
    <col min="1795" max="1795" width="11.44140625" style="54" customWidth="1"/>
    <col min="1796" max="1796" width="29.6640625" style="54" customWidth="1"/>
    <col min="1797" max="1797" width="14" style="54" customWidth="1"/>
    <col min="1798" max="2048" width="9.109375" style="54"/>
    <col min="2049" max="2049" width="10.44140625" style="54" customWidth="1"/>
    <col min="2050" max="2050" width="37.109375" style="54" customWidth="1"/>
    <col min="2051" max="2051" width="11.44140625" style="54" customWidth="1"/>
    <col min="2052" max="2052" width="29.6640625" style="54" customWidth="1"/>
    <col min="2053" max="2053" width="14" style="54" customWidth="1"/>
    <col min="2054" max="2304" width="9.109375" style="54"/>
    <col min="2305" max="2305" width="10.44140625" style="54" customWidth="1"/>
    <col min="2306" max="2306" width="37.109375" style="54" customWidth="1"/>
    <col min="2307" max="2307" width="11.44140625" style="54" customWidth="1"/>
    <col min="2308" max="2308" width="29.6640625" style="54" customWidth="1"/>
    <col min="2309" max="2309" width="14" style="54" customWidth="1"/>
    <col min="2310" max="2560" width="9.109375" style="54"/>
    <col min="2561" max="2561" width="10.44140625" style="54" customWidth="1"/>
    <col min="2562" max="2562" width="37.109375" style="54" customWidth="1"/>
    <col min="2563" max="2563" width="11.44140625" style="54" customWidth="1"/>
    <col min="2564" max="2564" width="29.6640625" style="54" customWidth="1"/>
    <col min="2565" max="2565" width="14" style="54" customWidth="1"/>
    <col min="2566" max="2816" width="9.109375" style="54"/>
    <col min="2817" max="2817" width="10.44140625" style="54" customWidth="1"/>
    <col min="2818" max="2818" width="37.109375" style="54" customWidth="1"/>
    <col min="2819" max="2819" width="11.44140625" style="54" customWidth="1"/>
    <col min="2820" max="2820" width="29.6640625" style="54" customWidth="1"/>
    <col min="2821" max="2821" width="14" style="54" customWidth="1"/>
    <col min="2822" max="3072" width="9.109375" style="54"/>
    <col min="3073" max="3073" width="10.44140625" style="54" customWidth="1"/>
    <col min="3074" max="3074" width="37.109375" style="54" customWidth="1"/>
    <col min="3075" max="3075" width="11.44140625" style="54" customWidth="1"/>
    <col min="3076" max="3076" width="29.6640625" style="54" customWidth="1"/>
    <col min="3077" max="3077" width="14" style="54" customWidth="1"/>
    <col min="3078" max="3328" width="9.109375" style="54"/>
    <col min="3329" max="3329" width="10.44140625" style="54" customWidth="1"/>
    <col min="3330" max="3330" width="37.109375" style="54" customWidth="1"/>
    <col min="3331" max="3331" width="11.44140625" style="54" customWidth="1"/>
    <col min="3332" max="3332" width="29.6640625" style="54" customWidth="1"/>
    <col min="3333" max="3333" width="14" style="54" customWidth="1"/>
    <col min="3334" max="3584" width="9.109375" style="54"/>
    <col min="3585" max="3585" width="10.44140625" style="54" customWidth="1"/>
    <col min="3586" max="3586" width="37.109375" style="54" customWidth="1"/>
    <col min="3587" max="3587" width="11.44140625" style="54" customWidth="1"/>
    <col min="3588" max="3588" width="29.6640625" style="54" customWidth="1"/>
    <col min="3589" max="3589" width="14" style="54" customWidth="1"/>
    <col min="3590" max="3840" width="9.109375" style="54"/>
    <col min="3841" max="3841" width="10.44140625" style="54" customWidth="1"/>
    <col min="3842" max="3842" width="37.109375" style="54" customWidth="1"/>
    <col min="3843" max="3843" width="11.44140625" style="54" customWidth="1"/>
    <col min="3844" max="3844" width="29.6640625" style="54" customWidth="1"/>
    <col min="3845" max="3845" width="14" style="54" customWidth="1"/>
    <col min="3846" max="4096" width="9.109375" style="54"/>
    <col min="4097" max="4097" width="10.44140625" style="54" customWidth="1"/>
    <col min="4098" max="4098" width="37.109375" style="54" customWidth="1"/>
    <col min="4099" max="4099" width="11.44140625" style="54" customWidth="1"/>
    <col min="4100" max="4100" width="29.6640625" style="54" customWidth="1"/>
    <col min="4101" max="4101" width="14" style="54" customWidth="1"/>
    <col min="4102" max="4352" width="9.109375" style="54"/>
    <col min="4353" max="4353" width="10.44140625" style="54" customWidth="1"/>
    <col min="4354" max="4354" width="37.109375" style="54" customWidth="1"/>
    <col min="4355" max="4355" width="11.44140625" style="54" customWidth="1"/>
    <col min="4356" max="4356" width="29.6640625" style="54" customWidth="1"/>
    <col min="4357" max="4357" width="14" style="54" customWidth="1"/>
    <col min="4358" max="4608" width="9.109375" style="54"/>
    <col min="4609" max="4609" width="10.44140625" style="54" customWidth="1"/>
    <col min="4610" max="4610" width="37.109375" style="54" customWidth="1"/>
    <col min="4611" max="4611" width="11.44140625" style="54" customWidth="1"/>
    <col min="4612" max="4612" width="29.6640625" style="54" customWidth="1"/>
    <col min="4613" max="4613" width="14" style="54" customWidth="1"/>
    <col min="4614" max="4864" width="9.109375" style="54"/>
    <col min="4865" max="4865" width="10.44140625" style="54" customWidth="1"/>
    <col min="4866" max="4866" width="37.109375" style="54" customWidth="1"/>
    <col min="4867" max="4867" width="11.44140625" style="54" customWidth="1"/>
    <col min="4868" max="4868" width="29.6640625" style="54" customWidth="1"/>
    <col min="4869" max="4869" width="14" style="54" customWidth="1"/>
    <col min="4870" max="5120" width="9.109375" style="54"/>
    <col min="5121" max="5121" width="10.44140625" style="54" customWidth="1"/>
    <col min="5122" max="5122" width="37.109375" style="54" customWidth="1"/>
    <col min="5123" max="5123" width="11.44140625" style="54" customWidth="1"/>
    <col min="5124" max="5124" width="29.6640625" style="54" customWidth="1"/>
    <col min="5125" max="5125" width="14" style="54" customWidth="1"/>
    <col min="5126" max="5376" width="9.109375" style="54"/>
    <col min="5377" max="5377" width="10.44140625" style="54" customWidth="1"/>
    <col min="5378" max="5378" width="37.109375" style="54" customWidth="1"/>
    <col min="5379" max="5379" width="11.44140625" style="54" customWidth="1"/>
    <col min="5380" max="5380" width="29.6640625" style="54" customWidth="1"/>
    <col min="5381" max="5381" width="14" style="54" customWidth="1"/>
    <col min="5382" max="5632" width="9.109375" style="54"/>
    <col min="5633" max="5633" width="10.44140625" style="54" customWidth="1"/>
    <col min="5634" max="5634" width="37.109375" style="54" customWidth="1"/>
    <col min="5635" max="5635" width="11.44140625" style="54" customWidth="1"/>
    <col min="5636" max="5636" width="29.6640625" style="54" customWidth="1"/>
    <col min="5637" max="5637" width="14" style="54" customWidth="1"/>
    <col min="5638" max="5888" width="9.109375" style="54"/>
    <col min="5889" max="5889" width="10.44140625" style="54" customWidth="1"/>
    <col min="5890" max="5890" width="37.109375" style="54" customWidth="1"/>
    <col min="5891" max="5891" width="11.44140625" style="54" customWidth="1"/>
    <col min="5892" max="5892" width="29.6640625" style="54" customWidth="1"/>
    <col min="5893" max="5893" width="14" style="54" customWidth="1"/>
    <col min="5894" max="6144" width="9.109375" style="54"/>
    <col min="6145" max="6145" width="10.44140625" style="54" customWidth="1"/>
    <col min="6146" max="6146" width="37.109375" style="54" customWidth="1"/>
    <col min="6147" max="6147" width="11.44140625" style="54" customWidth="1"/>
    <col min="6148" max="6148" width="29.6640625" style="54" customWidth="1"/>
    <col min="6149" max="6149" width="14" style="54" customWidth="1"/>
    <col min="6150" max="6400" width="9.109375" style="54"/>
    <col min="6401" max="6401" width="10.44140625" style="54" customWidth="1"/>
    <col min="6402" max="6402" width="37.109375" style="54" customWidth="1"/>
    <col min="6403" max="6403" width="11.44140625" style="54" customWidth="1"/>
    <col min="6404" max="6404" width="29.6640625" style="54" customWidth="1"/>
    <col min="6405" max="6405" width="14" style="54" customWidth="1"/>
    <col min="6406" max="6656" width="9.109375" style="54"/>
    <col min="6657" max="6657" width="10.44140625" style="54" customWidth="1"/>
    <col min="6658" max="6658" width="37.109375" style="54" customWidth="1"/>
    <col min="6659" max="6659" width="11.44140625" style="54" customWidth="1"/>
    <col min="6660" max="6660" width="29.6640625" style="54" customWidth="1"/>
    <col min="6661" max="6661" width="14" style="54" customWidth="1"/>
    <col min="6662" max="6912" width="9.109375" style="54"/>
    <col min="6913" max="6913" width="10.44140625" style="54" customWidth="1"/>
    <col min="6914" max="6914" width="37.109375" style="54" customWidth="1"/>
    <col min="6915" max="6915" width="11.44140625" style="54" customWidth="1"/>
    <col min="6916" max="6916" width="29.6640625" style="54" customWidth="1"/>
    <col min="6917" max="6917" width="14" style="54" customWidth="1"/>
    <col min="6918" max="7168" width="9.109375" style="54"/>
    <col min="7169" max="7169" width="10.44140625" style="54" customWidth="1"/>
    <col min="7170" max="7170" width="37.109375" style="54" customWidth="1"/>
    <col min="7171" max="7171" width="11.44140625" style="54" customWidth="1"/>
    <col min="7172" max="7172" width="29.6640625" style="54" customWidth="1"/>
    <col min="7173" max="7173" width="14" style="54" customWidth="1"/>
    <col min="7174" max="7424" width="9.109375" style="54"/>
    <col min="7425" max="7425" width="10.44140625" style="54" customWidth="1"/>
    <col min="7426" max="7426" width="37.109375" style="54" customWidth="1"/>
    <col min="7427" max="7427" width="11.44140625" style="54" customWidth="1"/>
    <col min="7428" max="7428" width="29.6640625" style="54" customWidth="1"/>
    <col min="7429" max="7429" width="14" style="54" customWidth="1"/>
    <col min="7430" max="7680" width="9.109375" style="54"/>
    <col min="7681" max="7681" width="10.44140625" style="54" customWidth="1"/>
    <col min="7682" max="7682" width="37.109375" style="54" customWidth="1"/>
    <col min="7683" max="7683" width="11.44140625" style="54" customWidth="1"/>
    <col min="7684" max="7684" width="29.6640625" style="54" customWidth="1"/>
    <col min="7685" max="7685" width="14" style="54" customWidth="1"/>
    <col min="7686" max="7936" width="9.109375" style="54"/>
    <col min="7937" max="7937" width="10.44140625" style="54" customWidth="1"/>
    <col min="7938" max="7938" width="37.109375" style="54" customWidth="1"/>
    <col min="7939" max="7939" width="11.44140625" style="54" customWidth="1"/>
    <col min="7940" max="7940" width="29.6640625" style="54" customWidth="1"/>
    <col min="7941" max="7941" width="14" style="54" customWidth="1"/>
    <col min="7942" max="8192" width="9.109375" style="54"/>
    <col min="8193" max="8193" width="10.44140625" style="54" customWidth="1"/>
    <col min="8194" max="8194" width="37.109375" style="54" customWidth="1"/>
    <col min="8195" max="8195" width="11.44140625" style="54" customWidth="1"/>
    <col min="8196" max="8196" width="29.6640625" style="54" customWidth="1"/>
    <col min="8197" max="8197" width="14" style="54" customWidth="1"/>
    <col min="8198" max="8448" width="9.109375" style="54"/>
    <col min="8449" max="8449" width="10.44140625" style="54" customWidth="1"/>
    <col min="8450" max="8450" width="37.109375" style="54" customWidth="1"/>
    <col min="8451" max="8451" width="11.44140625" style="54" customWidth="1"/>
    <col min="8452" max="8452" width="29.6640625" style="54" customWidth="1"/>
    <col min="8453" max="8453" width="14" style="54" customWidth="1"/>
    <col min="8454" max="8704" width="9.109375" style="54"/>
    <col min="8705" max="8705" width="10.44140625" style="54" customWidth="1"/>
    <col min="8706" max="8706" width="37.109375" style="54" customWidth="1"/>
    <col min="8707" max="8707" width="11.44140625" style="54" customWidth="1"/>
    <col min="8708" max="8708" width="29.6640625" style="54" customWidth="1"/>
    <col min="8709" max="8709" width="14" style="54" customWidth="1"/>
    <col min="8710" max="8960" width="9.109375" style="54"/>
    <col min="8961" max="8961" width="10.44140625" style="54" customWidth="1"/>
    <col min="8962" max="8962" width="37.109375" style="54" customWidth="1"/>
    <col min="8963" max="8963" width="11.44140625" style="54" customWidth="1"/>
    <col min="8964" max="8964" width="29.6640625" style="54" customWidth="1"/>
    <col min="8965" max="8965" width="14" style="54" customWidth="1"/>
    <col min="8966" max="9216" width="9.109375" style="54"/>
    <col min="9217" max="9217" width="10.44140625" style="54" customWidth="1"/>
    <col min="9218" max="9218" width="37.109375" style="54" customWidth="1"/>
    <col min="9219" max="9219" width="11.44140625" style="54" customWidth="1"/>
    <col min="9220" max="9220" width="29.6640625" style="54" customWidth="1"/>
    <col min="9221" max="9221" width="14" style="54" customWidth="1"/>
    <col min="9222" max="9472" width="9.109375" style="54"/>
    <col min="9473" max="9473" width="10.44140625" style="54" customWidth="1"/>
    <col min="9474" max="9474" width="37.109375" style="54" customWidth="1"/>
    <col min="9475" max="9475" width="11.44140625" style="54" customWidth="1"/>
    <col min="9476" max="9476" width="29.6640625" style="54" customWidth="1"/>
    <col min="9477" max="9477" width="14" style="54" customWidth="1"/>
    <col min="9478" max="9728" width="9.109375" style="54"/>
    <col min="9729" max="9729" width="10.44140625" style="54" customWidth="1"/>
    <col min="9730" max="9730" width="37.109375" style="54" customWidth="1"/>
    <col min="9731" max="9731" width="11.44140625" style="54" customWidth="1"/>
    <col min="9732" max="9732" width="29.6640625" style="54" customWidth="1"/>
    <col min="9733" max="9733" width="14" style="54" customWidth="1"/>
    <col min="9734" max="9984" width="9.109375" style="54"/>
    <col min="9985" max="9985" width="10.44140625" style="54" customWidth="1"/>
    <col min="9986" max="9986" width="37.109375" style="54" customWidth="1"/>
    <col min="9987" max="9987" width="11.44140625" style="54" customWidth="1"/>
    <col min="9988" max="9988" width="29.6640625" style="54" customWidth="1"/>
    <col min="9989" max="9989" width="14" style="54" customWidth="1"/>
    <col min="9990" max="10240" width="9.109375" style="54"/>
    <col min="10241" max="10241" width="10.44140625" style="54" customWidth="1"/>
    <col min="10242" max="10242" width="37.109375" style="54" customWidth="1"/>
    <col min="10243" max="10243" width="11.44140625" style="54" customWidth="1"/>
    <col min="10244" max="10244" width="29.6640625" style="54" customWidth="1"/>
    <col min="10245" max="10245" width="14" style="54" customWidth="1"/>
    <col min="10246" max="10496" width="9.109375" style="54"/>
    <col min="10497" max="10497" width="10.44140625" style="54" customWidth="1"/>
    <col min="10498" max="10498" width="37.109375" style="54" customWidth="1"/>
    <col min="10499" max="10499" width="11.44140625" style="54" customWidth="1"/>
    <col min="10500" max="10500" width="29.6640625" style="54" customWidth="1"/>
    <col min="10501" max="10501" width="14" style="54" customWidth="1"/>
    <col min="10502" max="10752" width="9.109375" style="54"/>
    <col min="10753" max="10753" width="10.44140625" style="54" customWidth="1"/>
    <col min="10754" max="10754" width="37.109375" style="54" customWidth="1"/>
    <col min="10755" max="10755" width="11.44140625" style="54" customWidth="1"/>
    <col min="10756" max="10756" width="29.6640625" style="54" customWidth="1"/>
    <col min="10757" max="10757" width="14" style="54" customWidth="1"/>
    <col min="10758" max="11008" width="9.109375" style="54"/>
    <col min="11009" max="11009" width="10.44140625" style="54" customWidth="1"/>
    <col min="11010" max="11010" width="37.109375" style="54" customWidth="1"/>
    <col min="11011" max="11011" width="11.44140625" style="54" customWidth="1"/>
    <col min="11012" max="11012" width="29.6640625" style="54" customWidth="1"/>
    <col min="11013" max="11013" width="14" style="54" customWidth="1"/>
    <col min="11014" max="11264" width="9.109375" style="54"/>
    <col min="11265" max="11265" width="10.44140625" style="54" customWidth="1"/>
    <col min="11266" max="11266" width="37.109375" style="54" customWidth="1"/>
    <col min="11267" max="11267" width="11.44140625" style="54" customWidth="1"/>
    <col min="11268" max="11268" width="29.6640625" style="54" customWidth="1"/>
    <col min="11269" max="11269" width="14" style="54" customWidth="1"/>
    <col min="11270" max="11520" width="9.109375" style="54"/>
    <col min="11521" max="11521" width="10.44140625" style="54" customWidth="1"/>
    <col min="11522" max="11522" width="37.109375" style="54" customWidth="1"/>
    <col min="11523" max="11523" width="11.44140625" style="54" customWidth="1"/>
    <col min="11524" max="11524" width="29.6640625" style="54" customWidth="1"/>
    <col min="11525" max="11525" width="14" style="54" customWidth="1"/>
    <col min="11526" max="11776" width="9.109375" style="54"/>
    <col min="11777" max="11777" width="10.44140625" style="54" customWidth="1"/>
    <col min="11778" max="11778" width="37.109375" style="54" customWidth="1"/>
    <col min="11779" max="11779" width="11.44140625" style="54" customWidth="1"/>
    <col min="11780" max="11780" width="29.6640625" style="54" customWidth="1"/>
    <col min="11781" max="11781" width="14" style="54" customWidth="1"/>
    <col min="11782" max="12032" width="9.109375" style="54"/>
    <col min="12033" max="12033" width="10.44140625" style="54" customWidth="1"/>
    <col min="12034" max="12034" width="37.109375" style="54" customWidth="1"/>
    <col min="12035" max="12035" width="11.44140625" style="54" customWidth="1"/>
    <col min="12036" max="12036" width="29.6640625" style="54" customWidth="1"/>
    <col min="12037" max="12037" width="14" style="54" customWidth="1"/>
    <col min="12038" max="12288" width="9.109375" style="54"/>
    <col min="12289" max="12289" width="10.44140625" style="54" customWidth="1"/>
    <col min="12290" max="12290" width="37.109375" style="54" customWidth="1"/>
    <col min="12291" max="12291" width="11.44140625" style="54" customWidth="1"/>
    <col min="12292" max="12292" width="29.6640625" style="54" customWidth="1"/>
    <col min="12293" max="12293" width="14" style="54" customWidth="1"/>
    <col min="12294" max="12544" width="9.109375" style="54"/>
    <col min="12545" max="12545" width="10.44140625" style="54" customWidth="1"/>
    <col min="12546" max="12546" width="37.109375" style="54" customWidth="1"/>
    <col min="12547" max="12547" width="11.44140625" style="54" customWidth="1"/>
    <col min="12548" max="12548" width="29.6640625" style="54" customWidth="1"/>
    <col min="12549" max="12549" width="14" style="54" customWidth="1"/>
    <col min="12550" max="12800" width="9.109375" style="54"/>
    <col min="12801" max="12801" width="10.44140625" style="54" customWidth="1"/>
    <col min="12802" max="12802" width="37.109375" style="54" customWidth="1"/>
    <col min="12803" max="12803" width="11.44140625" style="54" customWidth="1"/>
    <col min="12804" max="12804" width="29.6640625" style="54" customWidth="1"/>
    <col min="12805" max="12805" width="14" style="54" customWidth="1"/>
    <col min="12806" max="13056" width="9.109375" style="54"/>
    <col min="13057" max="13057" width="10.44140625" style="54" customWidth="1"/>
    <col min="13058" max="13058" width="37.109375" style="54" customWidth="1"/>
    <col min="13059" max="13059" width="11.44140625" style="54" customWidth="1"/>
    <col min="13060" max="13060" width="29.6640625" style="54" customWidth="1"/>
    <col min="13061" max="13061" width="14" style="54" customWidth="1"/>
    <col min="13062" max="13312" width="9.109375" style="54"/>
    <col min="13313" max="13313" width="10.44140625" style="54" customWidth="1"/>
    <col min="13314" max="13314" width="37.109375" style="54" customWidth="1"/>
    <col min="13315" max="13315" width="11.44140625" style="54" customWidth="1"/>
    <col min="13316" max="13316" width="29.6640625" style="54" customWidth="1"/>
    <col min="13317" max="13317" width="14" style="54" customWidth="1"/>
    <col min="13318" max="13568" width="9.109375" style="54"/>
    <col min="13569" max="13569" width="10.44140625" style="54" customWidth="1"/>
    <col min="13570" max="13570" width="37.109375" style="54" customWidth="1"/>
    <col min="13571" max="13571" width="11.44140625" style="54" customWidth="1"/>
    <col min="13572" max="13572" width="29.6640625" style="54" customWidth="1"/>
    <col min="13573" max="13573" width="14" style="54" customWidth="1"/>
    <col min="13574" max="13824" width="9.109375" style="54"/>
    <col min="13825" max="13825" width="10.44140625" style="54" customWidth="1"/>
    <col min="13826" max="13826" width="37.109375" style="54" customWidth="1"/>
    <col min="13827" max="13827" width="11.44140625" style="54" customWidth="1"/>
    <col min="13828" max="13828" width="29.6640625" style="54" customWidth="1"/>
    <col min="13829" max="13829" width="14" style="54" customWidth="1"/>
    <col min="13830" max="14080" width="9.109375" style="54"/>
    <col min="14081" max="14081" width="10.44140625" style="54" customWidth="1"/>
    <col min="14082" max="14082" width="37.109375" style="54" customWidth="1"/>
    <col min="14083" max="14083" width="11.44140625" style="54" customWidth="1"/>
    <col min="14084" max="14084" width="29.6640625" style="54" customWidth="1"/>
    <col min="14085" max="14085" width="14" style="54" customWidth="1"/>
    <col min="14086" max="14336" width="9.109375" style="54"/>
    <col min="14337" max="14337" width="10.44140625" style="54" customWidth="1"/>
    <col min="14338" max="14338" width="37.109375" style="54" customWidth="1"/>
    <col min="14339" max="14339" width="11.44140625" style="54" customWidth="1"/>
    <col min="14340" max="14340" width="29.6640625" style="54" customWidth="1"/>
    <col min="14341" max="14341" width="14" style="54" customWidth="1"/>
    <col min="14342" max="14592" width="9.109375" style="54"/>
    <col min="14593" max="14593" width="10.44140625" style="54" customWidth="1"/>
    <col min="14594" max="14594" width="37.109375" style="54" customWidth="1"/>
    <col min="14595" max="14595" width="11.44140625" style="54" customWidth="1"/>
    <col min="14596" max="14596" width="29.6640625" style="54" customWidth="1"/>
    <col min="14597" max="14597" width="14" style="54" customWidth="1"/>
    <col min="14598" max="14848" width="9.109375" style="54"/>
    <col min="14849" max="14849" width="10.44140625" style="54" customWidth="1"/>
    <col min="14850" max="14850" width="37.109375" style="54" customWidth="1"/>
    <col min="14851" max="14851" width="11.44140625" style="54" customWidth="1"/>
    <col min="14852" max="14852" width="29.6640625" style="54" customWidth="1"/>
    <col min="14853" max="14853" width="14" style="54" customWidth="1"/>
    <col min="14854" max="15104" width="9.109375" style="54"/>
    <col min="15105" max="15105" width="10.44140625" style="54" customWidth="1"/>
    <col min="15106" max="15106" width="37.109375" style="54" customWidth="1"/>
    <col min="15107" max="15107" width="11.44140625" style="54" customWidth="1"/>
    <col min="15108" max="15108" width="29.6640625" style="54" customWidth="1"/>
    <col min="15109" max="15109" width="14" style="54" customWidth="1"/>
    <col min="15110" max="15360" width="9.109375" style="54"/>
    <col min="15361" max="15361" width="10.44140625" style="54" customWidth="1"/>
    <col min="15362" max="15362" width="37.109375" style="54" customWidth="1"/>
    <col min="15363" max="15363" width="11.44140625" style="54" customWidth="1"/>
    <col min="15364" max="15364" width="29.6640625" style="54" customWidth="1"/>
    <col min="15365" max="15365" width="14" style="54" customWidth="1"/>
    <col min="15366" max="15616" width="9.109375" style="54"/>
    <col min="15617" max="15617" width="10.44140625" style="54" customWidth="1"/>
    <col min="15618" max="15618" width="37.109375" style="54" customWidth="1"/>
    <col min="15619" max="15619" width="11.44140625" style="54" customWidth="1"/>
    <col min="15620" max="15620" width="29.6640625" style="54" customWidth="1"/>
    <col min="15621" max="15621" width="14" style="54" customWidth="1"/>
    <col min="15622" max="15872" width="9.109375" style="54"/>
    <col min="15873" max="15873" width="10.44140625" style="54" customWidth="1"/>
    <col min="15874" max="15874" width="37.109375" style="54" customWidth="1"/>
    <col min="15875" max="15875" width="11.44140625" style="54" customWidth="1"/>
    <col min="15876" max="15876" width="29.6640625" style="54" customWidth="1"/>
    <col min="15877" max="15877" width="14" style="54" customWidth="1"/>
    <col min="15878" max="16128" width="9.109375" style="54"/>
    <col min="16129" max="16129" width="10.44140625" style="54" customWidth="1"/>
    <col min="16130" max="16130" width="37.109375" style="54" customWidth="1"/>
    <col min="16131" max="16131" width="11.44140625" style="54" customWidth="1"/>
    <col min="16132" max="16132" width="29.6640625" style="54" customWidth="1"/>
    <col min="16133" max="16133" width="14" style="54" customWidth="1"/>
    <col min="16134" max="16384" width="9.109375" style="54"/>
  </cols>
  <sheetData>
    <row r="1" spans="1:5">
      <c r="A1" s="186" t="e">
        <f>'Mục lục'!#REF!</f>
        <v>#REF!</v>
      </c>
      <c r="B1" s="723" t="e">
        <f>'Mục lục'!#REF!</f>
        <v>#REF!</v>
      </c>
      <c r="C1" s="723"/>
      <c r="D1" s="723"/>
      <c r="E1" s="723"/>
    </row>
    <row r="2" spans="1:5" ht="46.8">
      <c r="A2" s="194" t="s">
        <v>4</v>
      </c>
      <c r="B2" s="194" t="s">
        <v>48</v>
      </c>
      <c r="C2" s="194" t="s">
        <v>285</v>
      </c>
      <c r="D2" s="194" t="s">
        <v>50</v>
      </c>
      <c r="E2" s="181" t="s">
        <v>51</v>
      </c>
    </row>
    <row r="3" spans="1:5" ht="15.6">
      <c r="A3" s="194" t="s">
        <v>444</v>
      </c>
      <c r="B3" s="195" t="s">
        <v>547</v>
      </c>
      <c r="C3" s="194"/>
      <c r="D3" s="275"/>
      <c r="E3" s="277"/>
    </row>
    <row r="4" spans="1:5" ht="15.6">
      <c r="A4" s="275">
        <v>1</v>
      </c>
      <c r="B4" s="276" t="s">
        <v>548</v>
      </c>
      <c r="C4" s="275"/>
      <c r="D4" s="275" t="s">
        <v>592</v>
      </c>
      <c r="E4" s="196"/>
    </row>
    <row r="5" spans="1:5" ht="15.6">
      <c r="A5" s="275">
        <v>2</v>
      </c>
      <c r="B5" s="276" t="s">
        <v>549</v>
      </c>
      <c r="C5" s="275"/>
      <c r="D5" s="275" t="s">
        <v>592</v>
      </c>
      <c r="E5" s="196"/>
    </row>
    <row r="6" spans="1:5" ht="31.2">
      <c r="A6" s="275"/>
      <c r="B6" s="277" t="s">
        <v>58</v>
      </c>
      <c r="C6" s="275"/>
      <c r="D6" s="275" t="s">
        <v>59</v>
      </c>
      <c r="E6" s="154"/>
    </row>
    <row r="7" spans="1:5" ht="31.2">
      <c r="A7" s="275"/>
      <c r="B7" s="277" t="s">
        <v>60</v>
      </c>
      <c r="C7" s="275"/>
      <c r="D7" s="275" t="s">
        <v>61</v>
      </c>
      <c r="E7" s="154"/>
    </row>
    <row r="8" spans="1:5" ht="31.2">
      <c r="A8" s="275"/>
      <c r="B8" s="277" t="s">
        <v>62</v>
      </c>
      <c r="C8" s="275"/>
      <c r="D8" s="275" t="s">
        <v>63</v>
      </c>
      <c r="E8" s="154"/>
    </row>
    <row r="9" spans="1:5" ht="31.2">
      <c r="A9" s="275"/>
      <c r="B9" s="277" t="s">
        <v>64</v>
      </c>
      <c r="C9" s="275"/>
      <c r="D9" s="275" t="s">
        <v>65</v>
      </c>
      <c r="E9" s="154"/>
    </row>
    <row r="10" spans="1:5" ht="15.6">
      <c r="A10" s="275">
        <v>3</v>
      </c>
      <c r="B10" s="276" t="s">
        <v>56</v>
      </c>
      <c r="C10" s="275"/>
      <c r="D10" s="275" t="s">
        <v>550</v>
      </c>
      <c r="E10" s="196"/>
    </row>
    <row r="11" spans="1:5" ht="31.2">
      <c r="A11" s="275">
        <v>4</v>
      </c>
      <c r="B11" s="276" t="s">
        <v>551</v>
      </c>
      <c r="C11" s="275"/>
      <c r="D11" s="275" t="s">
        <v>772</v>
      </c>
      <c r="E11" s="196"/>
    </row>
    <row r="12" spans="1:5" ht="46.8">
      <c r="A12" s="275">
        <v>5</v>
      </c>
      <c r="B12" s="276" t="s">
        <v>553</v>
      </c>
      <c r="C12" s="275"/>
      <c r="D12" s="197" t="s">
        <v>990</v>
      </c>
      <c r="E12" s="196"/>
    </row>
    <row r="13" spans="1:5" ht="15.6">
      <c r="A13" s="275">
        <v>5.0999999999999996</v>
      </c>
      <c r="B13" s="276" t="s">
        <v>555</v>
      </c>
      <c r="C13" s="275" t="s">
        <v>556</v>
      </c>
      <c r="D13" s="275"/>
      <c r="E13" s="196"/>
    </row>
    <row r="14" spans="1:5" ht="15.6">
      <c r="A14" s="275">
        <v>5.2</v>
      </c>
      <c r="B14" s="276" t="s">
        <v>558</v>
      </c>
      <c r="C14" s="275" t="s">
        <v>126</v>
      </c>
      <c r="D14" s="275"/>
      <c r="E14" s="196"/>
    </row>
    <row r="15" spans="1:5" ht="15.6">
      <c r="A15" s="275">
        <v>5.3</v>
      </c>
      <c r="B15" s="276" t="s">
        <v>559</v>
      </c>
      <c r="C15" s="275"/>
      <c r="D15" s="275"/>
      <c r="E15" s="196"/>
    </row>
    <row r="16" spans="1:5" ht="15.6">
      <c r="A16" s="275">
        <v>6</v>
      </c>
      <c r="B16" s="276" t="s">
        <v>291</v>
      </c>
      <c r="C16" s="275" t="s">
        <v>74</v>
      </c>
      <c r="D16" s="275" t="s">
        <v>991</v>
      </c>
      <c r="E16" s="196"/>
    </row>
    <row r="17" spans="1:5" ht="31.2">
      <c r="A17" s="275">
        <v>7</v>
      </c>
      <c r="B17" s="276" t="s">
        <v>562</v>
      </c>
      <c r="C17" s="275" t="s">
        <v>74</v>
      </c>
      <c r="D17" s="275" t="s">
        <v>992</v>
      </c>
      <c r="E17" s="196"/>
    </row>
    <row r="18" spans="1:5" ht="31.2">
      <c r="A18" s="275">
        <v>8</v>
      </c>
      <c r="B18" s="276" t="s">
        <v>564</v>
      </c>
      <c r="C18" s="275" t="s">
        <v>74</v>
      </c>
      <c r="D18" s="275" t="s">
        <v>993</v>
      </c>
      <c r="E18" s="196"/>
    </row>
    <row r="19" spans="1:5" ht="15.6">
      <c r="A19" s="275">
        <v>9</v>
      </c>
      <c r="B19" s="276" t="s">
        <v>566</v>
      </c>
      <c r="C19" s="275"/>
      <c r="D19" s="275" t="s">
        <v>774</v>
      </c>
      <c r="E19" s="196"/>
    </row>
    <row r="20" spans="1:5" ht="15.6">
      <c r="A20" s="275">
        <v>10</v>
      </c>
      <c r="B20" s="276" t="s">
        <v>569</v>
      </c>
      <c r="C20" s="275" t="s">
        <v>469</v>
      </c>
      <c r="D20" s="275" t="s">
        <v>601</v>
      </c>
      <c r="E20" s="196"/>
    </row>
    <row r="21" spans="1:5" ht="15.6">
      <c r="A21" s="275">
        <v>11</v>
      </c>
      <c r="B21" s="276" t="s">
        <v>571</v>
      </c>
      <c r="C21" s="275"/>
      <c r="D21" s="275" t="s">
        <v>572</v>
      </c>
      <c r="E21" s="196"/>
    </row>
    <row r="22" spans="1:5" ht="15.6">
      <c r="A22" s="275">
        <v>12</v>
      </c>
      <c r="B22" s="276" t="s">
        <v>573</v>
      </c>
      <c r="C22" s="275" t="s">
        <v>574</v>
      </c>
      <c r="D22" s="275"/>
      <c r="E22" s="196"/>
    </row>
    <row r="23" spans="1:5" ht="15.6">
      <c r="A23" s="275"/>
      <c r="B23" s="276" t="s">
        <v>575</v>
      </c>
      <c r="C23" s="275" t="s">
        <v>126</v>
      </c>
      <c r="D23" s="198" t="s">
        <v>994</v>
      </c>
      <c r="E23" s="196"/>
    </row>
    <row r="24" spans="1:5" ht="15.6">
      <c r="A24" s="275"/>
      <c r="B24" s="276" t="s">
        <v>577</v>
      </c>
      <c r="C24" s="275" t="s">
        <v>126</v>
      </c>
      <c r="D24" s="198" t="s">
        <v>995</v>
      </c>
      <c r="E24" s="196"/>
    </row>
    <row r="25" spans="1:5" ht="15.6">
      <c r="A25" s="275"/>
      <c r="B25" s="276" t="s">
        <v>579</v>
      </c>
      <c r="C25" s="275" t="s">
        <v>126</v>
      </c>
      <c r="D25" s="198" t="s">
        <v>996</v>
      </c>
      <c r="E25" s="196"/>
    </row>
    <row r="26" spans="1:5" ht="31.2">
      <c r="A26" s="275">
        <v>13</v>
      </c>
      <c r="B26" s="276" t="s">
        <v>581</v>
      </c>
      <c r="C26" s="275"/>
      <c r="D26" s="275" t="s">
        <v>164</v>
      </c>
      <c r="E26" s="196"/>
    </row>
    <row r="27" spans="1:5" ht="15.6">
      <c r="A27" s="275">
        <v>14</v>
      </c>
      <c r="B27" s="276" t="s">
        <v>582</v>
      </c>
      <c r="C27" s="275"/>
      <c r="D27" s="275" t="s">
        <v>583</v>
      </c>
      <c r="E27" s="196"/>
    </row>
    <row r="28" spans="1:5" ht="15.6">
      <c r="A28" s="275">
        <v>15</v>
      </c>
      <c r="B28" s="276" t="s">
        <v>584</v>
      </c>
      <c r="C28" s="275"/>
      <c r="D28" s="275" t="s">
        <v>585</v>
      </c>
      <c r="E28" s="196"/>
    </row>
    <row r="29" spans="1:5" ht="31.2">
      <c r="A29" s="275">
        <v>16</v>
      </c>
      <c r="B29" s="276" t="s">
        <v>586</v>
      </c>
      <c r="C29" s="275"/>
      <c r="D29" s="275" t="s">
        <v>587</v>
      </c>
      <c r="E29" s="196"/>
    </row>
    <row r="30" spans="1:5" ht="15.6">
      <c r="A30" s="194" t="s">
        <v>447</v>
      </c>
      <c r="B30" s="195" t="s">
        <v>590</v>
      </c>
      <c r="C30" s="194"/>
      <c r="D30" s="194" t="s">
        <v>591</v>
      </c>
      <c r="E30" s="212"/>
    </row>
    <row r="31" spans="1:5" ht="15.6">
      <c r="A31" s="275">
        <v>1</v>
      </c>
      <c r="B31" s="276" t="s">
        <v>866</v>
      </c>
      <c r="C31" s="275"/>
      <c r="D31" s="275"/>
      <c r="E31" s="196"/>
    </row>
    <row r="32" spans="1:5" ht="15.6">
      <c r="A32" s="275">
        <v>2</v>
      </c>
      <c r="B32" s="276" t="s">
        <v>549</v>
      </c>
      <c r="C32" s="275"/>
      <c r="D32" s="275"/>
      <c r="E32" s="196"/>
    </row>
    <row r="33" spans="1:5" ht="31.2">
      <c r="A33" s="275"/>
      <c r="B33" s="277" t="s">
        <v>62</v>
      </c>
      <c r="C33" s="275"/>
      <c r="D33" s="275" t="s">
        <v>63</v>
      </c>
      <c r="E33" s="196"/>
    </row>
    <row r="34" spans="1:5" ht="15.6">
      <c r="A34" s="275">
        <v>3</v>
      </c>
      <c r="B34" s="276" t="s">
        <v>56</v>
      </c>
      <c r="C34" s="275"/>
      <c r="D34" s="275" t="s">
        <v>593</v>
      </c>
      <c r="E34" s="196"/>
    </row>
    <row r="35" spans="1:5" ht="31.2">
      <c r="A35" s="275">
        <v>4</v>
      </c>
      <c r="B35" s="276" t="s">
        <v>594</v>
      </c>
      <c r="C35" s="275"/>
      <c r="D35" s="275" t="s">
        <v>595</v>
      </c>
      <c r="E35" s="196"/>
    </row>
    <row r="36" spans="1:5" ht="15.6">
      <c r="A36" s="275">
        <v>5</v>
      </c>
      <c r="B36" s="276" t="s">
        <v>291</v>
      </c>
      <c r="C36" s="275" t="s">
        <v>74</v>
      </c>
      <c r="D36" s="275" t="s">
        <v>991</v>
      </c>
      <c r="E36" s="196"/>
    </row>
    <row r="37" spans="1:5" ht="15.6">
      <c r="A37" s="275">
        <v>6</v>
      </c>
      <c r="B37" s="276" t="s">
        <v>77</v>
      </c>
      <c r="C37" s="275" t="s">
        <v>78</v>
      </c>
      <c r="D37" s="275"/>
      <c r="E37" s="196"/>
    </row>
    <row r="38" spans="1:5" ht="15.6">
      <c r="A38" s="275"/>
      <c r="B38" s="276" t="s">
        <v>997</v>
      </c>
      <c r="C38" s="275" t="s">
        <v>78</v>
      </c>
      <c r="D38" s="275" t="s">
        <v>79</v>
      </c>
      <c r="E38" s="196"/>
    </row>
    <row r="39" spans="1:5" ht="15.6">
      <c r="A39" s="275"/>
      <c r="B39" s="276" t="s">
        <v>642</v>
      </c>
      <c r="C39" s="275" t="s">
        <v>78</v>
      </c>
      <c r="D39" s="275" t="s">
        <v>998</v>
      </c>
      <c r="E39" s="196"/>
    </row>
    <row r="40" spans="1:5" ht="15.6">
      <c r="A40" s="275">
        <v>7</v>
      </c>
      <c r="B40" s="276" t="s">
        <v>566</v>
      </c>
      <c r="C40" s="275"/>
      <c r="D40" s="275" t="s">
        <v>999</v>
      </c>
      <c r="E40" s="196"/>
    </row>
    <row r="41" spans="1:5" ht="31.2">
      <c r="A41" s="275">
        <v>8</v>
      </c>
      <c r="B41" s="142" t="s">
        <v>99</v>
      </c>
      <c r="C41" s="139" t="s">
        <v>100</v>
      </c>
      <c r="D41" s="139" t="s">
        <v>101</v>
      </c>
      <c r="E41" s="196"/>
    </row>
    <row r="42" spans="1:5" ht="15.6">
      <c r="A42" s="275">
        <v>9</v>
      </c>
      <c r="B42" s="276" t="s">
        <v>600</v>
      </c>
      <c r="C42" s="275" t="s">
        <v>469</v>
      </c>
      <c r="D42" s="275" t="s">
        <v>601</v>
      </c>
      <c r="E42" s="196"/>
    </row>
    <row r="43" spans="1:5" ht="15.6">
      <c r="A43" s="275">
        <v>10</v>
      </c>
      <c r="B43" s="276" t="s">
        <v>602</v>
      </c>
      <c r="C43" s="275"/>
      <c r="D43" s="275" t="s">
        <v>1000</v>
      </c>
      <c r="E43" s="275"/>
    </row>
    <row r="44" spans="1:5" ht="31.2">
      <c r="A44" s="275">
        <v>11</v>
      </c>
      <c r="B44" s="276" t="s">
        <v>604</v>
      </c>
      <c r="C44" s="275" t="s">
        <v>74</v>
      </c>
      <c r="D44" s="275" t="s">
        <v>992</v>
      </c>
      <c r="E44" s="275"/>
    </row>
    <row r="45" spans="1:5" ht="15.6">
      <c r="A45" s="275">
        <v>12</v>
      </c>
      <c r="B45" s="276" t="s">
        <v>605</v>
      </c>
      <c r="C45" s="275" t="s">
        <v>74</v>
      </c>
      <c r="D45" s="275" t="s">
        <v>993</v>
      </c>
      <c r="E45" s="275"/>
    </row>
    <row r="46" spans="1:5" ht="15.6">
      <c r="A46" s="275">
        <v>13</v>
      </c>
      <c r="B46" s="276" t="s">
        <v>606</v>
      </c>
      <c r="C46" s="275" t="s">
        <v>78</v>
      </c>
      <c r="D46" s="275"/>
      <c r="E46" s="196"/>
    </row>
    <row r="47" spans="1:5" ht="15.6">
      <c r="A47" s="301">
        <v>14</v>
      </c>
      <c r="B47" s="276" t="s">
        <v>607</v>
      </c>
      <c r="C47" s="275"/>
      <c r="D47" s="275"/>
      <c r="E47" s="196"/>
    </row>
    <row r="48" spans="1:5" ht="15.6">
      <c r="A48" s="275"/>
      <c r="B48" s="276" t="s">
        <v>608</v>
      </c>
      <c r="C48" s="275" t="s">
        <v>133</v>
      </c>
      <c r="D48" s="275" t="s">
        <v>609</v>
      </c>
      <c r="E48" s="275"/>
    </row>
    <row r="49" spans="1:5" ht="15.6">
      <c r="A49" s="275"/>
      <c r="B49" s="276" t="s">
        <v>610</v>
      </c>
      <c r="C49" s="275" t="s">
        <v>133</v>
      </c>
      <c r="D49" s="275" t="s">
        <v>136</v>
      </c>
      <c r="E49" s="275"/>
    </row>
    <row r="50" spans="1:5" ht="15.6">
      <c r="A50" s="275">
        <v>15</v>
      </c>
      <c r="B50" s="276" t="s">
        <v>102</v>
      </c>
      <c r="C50" s="275"/>
      <c r="D50" s="275" t="s">
        <v>611</v>
      </c>
      <c r="E50" s="196"/>
    </row>
    <row r="51" spans="1:5" ht="15.6">
      <c r="A51" s="275">
        <v>16</v>
      </c>
      <c r="B51" s="276" t="s">
        <v>612</v>
      </c>
      <c r="C51" s="275" t="s">
        <v>613</v>
      </c>
      <c r="D51" s="275">
        <v>220</v>
      </c>
      <c r="E51" s="196"/>
    </row>
    <row r="52" spans="1:5" ht="15.6">
      <c r="A52" s="275">
        <v>17</v>
      </c>
      <c r="B52" s="276" t="s">
        <v>614</v>
      </c>
      <c r="C52" s="275" t="s">
        <v>613</v>
      </c>
      <c r="D52" s="275">
        <v>220</v>
      </c>
      <c r="E52" s="196"/>
    </row>
    <row r="53" spans="1:5" ht="15.6">
      <c r="A53" s="302">
        <v>18</v>
      </c>
      <c r="B53" s="276" t="s">
        <v>615</v>
      </c>
      <c r="C53" s="275"/>
      <c r="D53" s="275"/>
      <c r="E53" s="196"/>
    </row>
    <row r="54" spans="1:5" ht="15.6">
      <c r="A54" s="275"/>
      <c r="B54" s="276" t="s">
        <v>616</v>
      </c>
      <c r="C54" s="275"/>
      <c r="D54" s="275" t="s">
        <v>1001</v>
      </c>
      <c r="E54" s="275"/>
    </row>
    <row r="55" spans="1:5" ht="15.6">
      <c r="A55" s="275"/>
      <c r="B55" s="276" t="s">
        <v>618</v>
      </c>
      <c r="C55" s="275"/>
      <c r="D55" s="275" t="s">
        <v>1001</v>
      </c>
      <c r="E55" s="275"/>
    </row>
    <row r="56" spans="1:5" ht="15.6">
      <c r="A56" s="275">
        <v>19</v>
      </c>
      <c r="B56" s="276" t="s">
        <v>619</v>
      </c>
      <c r="C56" s="275" t="s">
        <v>620</v>
      </c>
      <c r="D56" s="275" t="s">
        <v>1002</v>
      </c>
      <c r="E56" s="275"/>
    </row>
    <row r="57" spans="1:5" ht="31.2">
      <c r="A57" s="275">
        <v>20</v>
      </c>
      <c r="B57" s="276" t="s">
        <v>624</v>
      </c>
      <c r="C57" s="275" t="s">
        <v>620</v>
      </c>
      <c r="D57" s="275" t="s">
        <v>1003</v>
      </c>
      <c r="E57" s="275"/>
    </row>
    <row r="58" spans="1:5" ht="31.2">
      <c r="A58" s="139">
        <v>21</v>
      </c>
      <c r="B58" s="168" t="s">
        <v>626</v>
      </c>
      <c r="C58" s="139" t="s">
        <v>126</v>
      </c>
      <c r="D58" s="160" t="s">
        <v>1004</v>
      </c>
      <c r="E58" s="187"/>
    </row>
    <row r="59" spans="1:5" ht="15.6">
      <c r="A59" s="194" t="s">
        <v>456</v>
      </c>
      <c r="B59" s="195" t="s">
        <v>628</v>
      </c>
      <c r="C59" s="194"/>
      <c r="D59" s="194"/>
      <c r="E59" s="196"/>
    </row>
    <row r="60" spans="1:5" ht="15.6">
      <c r="A60" s="275">
        <v>1</v>
      </c>
      <c r="B60" s="276" t="s">
        <v>548</v>
      </c>
      <c r="C60" s="275"/>
      <c r="D60" s="275"/>
      <c r="E60" s="196"/>
    </row>
    <row r="61" spans="1:5" ht="15.6">
      <c r="A61" s="275">
        <v>2</v>
      </c>
      <c r="B61" s="276" t="s">
        <v>55</v>
      </c>
      <c r="C61" s="275"/>
      <c r="D61" s="275"/>
      <c r="E61" s="196"/>
    </row>
    <row r="62" spans="1:5" ht="31.2">
      <c r="A62" s="275"/>
      <c r="B62" s="277" t="s">
        <v>62</v>
      </c>
      <c r="C62" s="275"/>
      <c r="D62" s="275" t="s">
        <v>63</v>
      </c>
      <c r="E62" s="196"/>
    </row>
    <row r="63" spans="1:5" ht="15.6">
      <c r="A63" s="275">
        <v>3</v>
      </c>
      <c r="B63" s="276" t="s">
        <v>56</v>
      </c>
      <c r="C63" s="275"/>
      <c r="D63" s="275" t="s">
        <v>629</v>
      </c>
      <c r="E63" s="196"/>
    </row>
    <row r="64" spans="1:5" ht="48.75" customHeight="1">
      <c r="A64" s="275">
        <v>4</v>
      </c>
      <c r="B64" s="276" t="s">
        <v>594</v>
      </c>
      <c r="C64" s="275"/>
      <c r="D64" s="275" t="s">
        <v>1005</v>
      </c>
      <c r="E64" s="196"/>
    </row>
    <row r="65" spans="1:5" ht="15.6">
      <c r="A65" s="275">
        <v>5</v>
      </c>
      <c r="B65" s="276" t="s">
        <v>1006</v>
      </c>
      <c r="C65" s="275" t="s">
        <v>74</v>
      </c>
      <c r="D65" s="275" t="s">
        <v>526</v>
      </c>
      <c r="E65" s="196"/>
    </row>
    <row r="66" spans="1:5" ht="31.2">
      <c r="A66" s="275">
        <v>6</v>
      </c>
      <c r="B66" s="276" t="s">
        <v>631</v>
      </c>
      <c r="C66" s="275" t="s">
        <v>74</v>
      </c>
      <c r="D66" s="275" t="s">
        <v>992</v>
      </c>
      <c r="E66" s="275"/>
    </row>
    <row r="67" spans="1:5" ht="31.2">
      <c r="A67" s="275">
        <v>7</v>
      </c>
      <c r="B67" s="276" t="s">
        <v>632</v>
      </c>
      <c r="C67" s="275" t="s">
        <v>74</v>
      </c>
      <c r="D67" s="275" t="s">
        <v>993</v>
      </c>
      <c r="E67" s="275"/>
    </row>
    <row r="68" spans="1:5" ht="15.6">
      <c r="A68" s="275">
        <v>8</v>
      </c>
      <c r="B68" s="276" t="s">
        <v>566</v>
      </c>
      <c r="C68" s="275"/>
      <c r="D68" s="198" t="s">
        <v>1007</v>
      </c>
      <c r="E68" s="196"/>
    </row>
    <row r="69" spans="1:5" ht="15.6">
      <c r="A69" s="275">
        <v>9</v>
      </c>
      <c r="B69" s="276" t="s">
        <v>635</v>
      </c>
      <c r="C69" s="275"/>
      <c r="D69" s="275"/>
      <c r="E69" s="196"/>
    </row>
    <row r="70" spans="1:5" ht="15.6">
      <c r="A70" s="275"/>
      <c r="B70" s="276" t="s">
        <v>997</v>
      </c>
      <c r="C70" s="275"/>
      <c r="D70" s="275" t="s">
        <v>1008</v>
      </c>
      <c r="E70" s="196"/>
    </row>
    <row r="71" spans="1:5" ht="15.6">
      <c r="A71" s="275"/>
      <c r="B71" s="276" t="s">
        <v>642</v>
      </c>
      <c r="C71" s="275"/>
      <c r="D71" s="275" t="s">
        <v>637</v>
      </c>
      <c r="E71" s="196"/>
    </row>
    <row r="72" spans="1:5" ht="37.200000000000003" customHeight="1">
      <c r="A72" s="275">
        <v>10</v>
      </c>
      <c r="B72" s="276" t="s">
        <v>638</v>
      </c>
      <c r="C72" s="275" t="s">
        <v>639</v>
      </c>
      <c r="D72" s="275"/>
      <c r="E72" s="196"/>
    </row>
    <row r="73" spans="1:5" ht="15.6">
      <c r="A73" s="275">
        <v>10.1</v>
      </c>
      <c r="B73" s="276" t="s">
        <v>997</v>
      </c>
      <c r="C73" s="275"/>
      <c r="D73" s="275"/>
      <c r="E73" s="196"/>
    </row>
    <row r="74" spans="1:5" ht="15.6">
      <c r="A74" s="275"/>
      <c r="B74" s="276" t="s">
        <v>357</v>
      </c>
      <c r="C74" s="275"/>
      <c r="D74" s="139" t="s">
        <v>2325</v>
      </c>
      <c r="E74" s="275"/>
    </row>
    <row r="75" spans="1:5" ht="15.6">
      <c r="A75" s="275"/>
      <c r="B75" s="276" t="s">
        <v>359</v>
      </c>
      <c r="C75" s="275"/>
      <c r="D75" s="139" t="s">
        <v>641</v>
      </c>
      <c r="E75" s="275"/>
    </row>
    <row r="76" spans="1:5" ht="15.6">
      <c r="A76" s="275"/>
      <c r="B76" s="276" t="s">
        <v>360</v>
      </c>
      <c r="C76" s="275"/>
      <c r="D76" s="139" t="s">
        <v>641</v>
      </c>
      <c r="E76" s="275"/>
    </row>
    <row r="77" spans="1:5" ht="15.6">
      <c r="A77" s="275">
        <v>10.199999999999999</v>
      </c>
      <c r="B77" s="276" t="s">
        <v>642</v>
      </c>
      <c r="C77" s="275"/>
      <c r="D77" s="275"/>
      <c r="E77" s="196"/>
    </row>
    <row r="78" spans="1:5" ht="15.6">
      <c r="A78" s="275"/>
      <c r="B78" s="276" t="s">
        <v>357</v>
      </c>
      <c r="C78" s="275"/>
      <c r="D78" s="139" t="s">
        <v>2325</v>
      </c>
      <c r="E78" s="275"/>
    </row>
    <row r="79" spans="1:5" ht="15.6">
      <c r="A79" s="275"/>
      <c r="B79" s="276" t="s">
        <v>359</v>
      </c>
      <c r="C79" s="275"/>
      <c r="D79" s="139" t="s">
        <v>641</v>
      </c>
      <c r="E79" s="275"/>
    </row>
    <row r="80" spans="1:5" ht="31.2">
      <c r="A80" s="275"/>
      <c r="B80" s="276" t="s">
        <v>1009</v>
      </c>
      <c r="C80" s="275"/>
      <c r="D80" s="275"/>
      <c r="E80" s="196"/>
    </row>
    <row r="81" spans="1:6" s="121" customFormat="1" ht="31.2">
      <c r="A81" s="275"/>
      <c r="B81" s="168" t="s">
        <v>643</v>
      </c>
      <c r="C81" s="139"/>
      <c r="D81" s="139" t="s">
        <v>644</v>
      </c>
      <c r="E81" s="196"/>
      <c r="F81" s="1"/>
    </row>
    <row r="82" spans="1:6" s="121" customFormat="1" ht="31.2">
      <c r="A82" s="275"/>
      <c r="B82" s="168" t="s">
        <v>626</v>
      </c>
      <c r="C82" s="139" t="s">
        <v>126</v>
      </c>
      <c r="D82" s="179" t="s">
        <v>1004</v>
      </c>
      <c r="E82" s="187"/>
      <c r="F82" s="1"/>
    </row>
    <row r="83" spans="1:6" s="121" customFormat="1" ht="15.6">
      <c r="A83" s="194" t="s">
        <v>481</v>
      </c>
      <c r="B83" s="195" t="s">
        <v>1010</v>
      </c>
      <c r="C83" s="194"/>
      <c r="D83" s="194"/>
      <c r="E83" s="196"/>
      <c r="F83" s="1"/>
    </row>
    <row r="84" spans="1:6" s="121" customFormat="1" ht="15.6">
      <c r="A84" s="194"/>
      <c r="B84" s="276" t="s">
        <v>548</v>
      </c>
      <c r="C84" s="194"/>
      <c r="D84" s="194"/>
      <c r="E84" s="196"/>
      <c r="F84" s="1"/>
    </row>
    <row r="85" spans="1:6" ht="15.6">
      <c r="A85" s="194"/>
      <c r="B85" s="276" t="s">
        <v>55</v>
      </c>
      <c r="C85" s="194"/>
      <c r="D85" s="194"/>
      <c r="E85" s="196"/>
    </row>
    <row r="86" spans="1:6" ht="15.6">
      <c r="A86" s="194"/>
      <c r="B86" s="276" t="s">
        <v>784</v>
      </c>
      <c r="C86" s="194"/>
      <c r="D86" s="275" t="s">
        <v>1011</v>
      </c>
      <c r="E86" s="196"/>
    </row>
    <row r="87" spans="1:6" ht="15.6">
      <c r="A87" s="194"/>
      <c r="B87" s="276" t="s">
        <v>1012</v>
      </c>
      <c r="C87" s="194"/>
      <c r="D87" s="275" t="s">
        <v>557</v>
      </c>
      <c r="E87" s="196"/>
    </row>
    <row r="88" spans="1:6" ht="15.6">
      <c r="A88" s="194" t="s">
        <v>481</v>
      </c>
      <c r="B88" s="195" t="s">
        <v>645</v>
      </c>
      <c r="C88" s="194"/>
      <c r="D88" s="194"/>
      <c r="E88" s="196"/>
    </row>
    <row r="89" spans="1:6" ht="15.6">
      <c r="A89" s="275">
        <v>1</v>
      </c>
      <c r="B89" s="276" t="s">
        <v>548</v>
      </c>
      <c r="C89" s="194"/>
      <c r="D89" s="194"/>
      <c r="E89" s="196"/>
    </row>
    <row r="90" spans="1:6" ht="15.6">
      <c r="A90" s="275">
        <v>2</v>
      </c>
      <c r="B90" s="276" t="s">
        <v>55</v>
      </c>
      <c r="C90" s="194"/>
      <c r="D90" s="194"/>
      <c r="E90" s="196"/>
    </row>
    <row r="91" spans="1:6" ht="15.6">
      <c r="A91" s="275">
        <v>3</v>
      </c>
      <c r="B91" s="276" t="s">
        <v>594</v>
      </c>
      <c r="C91" s="275"/>
      <c r="D91" s="275" t="s">
        <v>646</v>
      </c>
      <c r="E91" s="196"/>
    </row>
    <row r="92" spans="1:6" ht="15.6">
      <c r="A92" s="275">
        <v>4</v>
      </c>
      <c r="B92" s="276" t="s">
        <v>647</v>
      </c>
      <c r="C92" s="275" t="s">
        <v>469</v>
      </c>
      <c r="D92" s="275" t="s">
        <v>601</v>
      </c>
      <c r="E92" s="196"/>
    </row>
    <row r="93" spans="1:6" ht="15.6">
      <c r="A93" s="303">
        <v>5</v>
      </c>
      <c r="B93" s="276" t="s">
        <v>648</v>
      </c>
      <c r="C93" s="275"/>
      <c r="D93" s="275" t="s">
        <v>589</v>
      </c>
      <c r="E93" s="196"/>
    </row>
    <row r="94" spans="1:6" ht="15.6">
      <c r="A94" s="303">
        <v>6</v>
      </c>
      <c r="B94" s="276" t="s">
        <v>649</v>
      </c>
      <c r="C94" s="275"/>
      <c r="D94" s="275"/>
      <c r="E94" s="196"/>
    </row>
    <row r="95" spans="1:6" ht="15.6">
      <c r="A95" s="275"/>
      <c r="B95" s="276" t="s">
        <v>650</v>
      </c>
      <c r="C95" s="275"/>
      <c r="D95" s="275" t="s">
        <v>164</v>
      </c>
      <c r="E95" s="196"/>
    </row>
    <row r="96" spans="1:6" ht="15.6">
      <c r="A96" s="275"/>
      <c r="B96" s="276" t="s">
        <v>1013</v>
      </c>
      <c r="C96" s="275"/>
      <c r="D96" s="275" t="s">
        <v>164</v>
      </c>
      <c r="E96" s="196"/>
    </row>
    <row r="97" spans="1:5" ht="15.6">
      <c r="A97" s="275"/>
      <c r="B97" s="276" t="s">
        <v>653</v>
      </c>
      <c r="C97" s="275"/>
      <c r="D97" s="275" t="s">
        <v>164</v>
      </c>
      <c r="E97" s="196"/>
    </row>
    <row r="98" spans="1:5" ht="15.6">
      <c r="A98" s="194" t="s">
        <v>492</v>
      </c>
      <c r="B98" s="195" t="s">
        <v>1014</v>
      </c>
      <c r="C98" s="275"/>
      <c r="D98" s="275"/>
      <c r="E98" s="304"/>
    </row>
    <row r="99" spans="1:5" ht="15.6">
      <c r="A99" s="194" t="s">
        <v>78</v>
      </c>
      <c r="B99" s="195" t="s">
        <v>1015</v>
      </c>
      <c r="C99" s="275"/>
      <c r="D99" s="275"/>
      <c r="E99" s="304"/>
    </row>
    <row r="100" spans="1:5" ht="15.6">
      <c r="A100" s="275">
        <v>1</v>
      </c>
      <c r="B100" s="276" t="s">
        <v>548</v>
      </c>
      <c r="C100" s="194"/>
      <c r="D100" s="194"/>
      <c r="E100" s="196"/>
    </row>
    <row r="101" spans="1:5" ht="15.6">
      <c r="A101" s="275">
        <v>2</v>
      </c>
      <c r="B101" s="276" t="s">
        <v>55</v>
      </c>
      <c r="C101" s="194"/>
      <c r="D101" s="194"/>
      <c r="E101" s="196"/>
    </row>
    <row r="102" spans="1:5" ht="15.6">
      <c r="A102" s="275">
        <v>3</v>
      </c>
      <c r="B102" s="276" t="s">
        <v>656</v>
      </c>
      <c r="C102" s="275"/>
      <c r="D102" s="275" t="s">
        <v>1016</v>
      </c>
      <c r="E102" s="304"/>
    </row>
    <row r="103" spans="1:5" ht="31.2">
      <c r="A103" s="275">
        <v>4</v>
      </c>
      <c r="B103" s="276" t="s">
        <v>594</v>
      </c>
      <c r="C103" s="275"/>
      <c r="D103" s="275" t="s">
        <v>734</v>
      </c>
      <c r="E103" s="275"/>
    </row>
    <row r="104" spans="1:5" ht="15.6">
      <c r="A104" s="275">
        <v>5</v>
      </c>
      <c r="B104" s="276" t="s">
        <v>658</v>
      </c>
      <c r="C104" s="275"/>
      <c r="D104" s="275" t="s">
        <v>659</v>
      </c>
      <c r="E104" s="304"/>
    </row>
    <row r="105" spans="1:5" ht="15.6">
      <c r="A105" s="275">
        <v>6</v>
      </c>
      <c r="B105" s="276" t="s">
        <v>660</v>
      </c>
      <c r="C105" s="275"/>
      <c r="D105" s="275" t="s">
        <v>661</v>
      </c>
      <c r="E105" s="304"/>
    </row>
    <row r="106" spans="1:5" ht="31.2">
      <c r="A106" s="275">
        <v>7</v>
      </c>
      <c r="B106" s="276" t="s">
        <v>662</v>
      </c>
      <c r="C106" s="275"/>
      <c r="D106" s="275" t="s">
        <v>663</v>
      </c>
      <c r="E106" s="304"/>
    </row>
    <row r="107" spans="1:5" ht="15.6">
      <c r="A107" s="275">
        <v>8</v>
      </c>
      <c r="B107" s="276" t="s">
        <v>664</v>
      </c>
      <c r="C107" s="275"/>
      <c r="D107" s="275" t="s">
        <v>665</v>
      </c>
      <c r="E107" s="304"/>
    </row>
    <row r="108" spans="1:5" ht="15.6">
      <c r="A108" s="275">
        <v>9</v>
      </c>
      <c r="B108" s="276" t="s">
        <v>666</v>
      </c>
      <c r="C108" s="275"/>
      <c r="D108" s="275" t="s">
        <v>667</v>
      </c>
      <c r="E108" s="304"/>
    </row>
    <row r="109" spans="1:5" ht="15.6">
      <c r="A109" s="303">
        <v>10</v>
      </c>
      <c r="B109" s="195" t="s">
        <v>668</v>
      </c>
      <c r="C109" s="275"/>
      <c r="D109" s="275"/>
      <c r="E109" s="304"/>
    </row>
    <row r="110" spans="1:5" ht="15.6" hidden="1">
      <c r="A110" s="303"/>
      <c r="B110" s="276" t="s">
        <v>669</v>
      </c>
      <c r="C110" s="275"/>
      <c r="D110" s="275"/>
      <c r="E110" s="304"/>
    </row>
    <row r="111" spans="1:5" ht="37.200000000000003" hidden="1" customHeight="1">
      <c r="A111" s="275"/>
      <c r="B111" s="443" t="s">
        <v>673</v>
      </c>
      <c r="C111" s="275"/>
      <c r="D111" s="732" t="s">
        <v>2250</v>
      </c>
      <c r="E111" s="304"/>
    </row>
    <row r="112" spans="1:5" ht="27.45" hidden="1" customHeight="1">
      <c r="A112" s="275"/>
      <c r="B112" s="443" t="s">
        <v>674</v>
      </c>
      <c r="C112" s="275"/>
      <c r="D112" s="732"/>
      <c r="E112" s="304"/>
    </row>
    <row r="113" spans="1:5" ht="15.6">
      <c r="A113" s="275" t="s">
        <v>288</v>
      </c>
      <c r="B113" s="443" t="s">
        <v>669</v>
      </c>
      <c r="C113" s="275"/>
      <c r="D113" s="442"/>
      <c r="E113" s="304"/>
    </row>
    <row r="114" spans="1:5" ht="15.6">
      <c r="A114" s="275" t="s">
        <v>288</v>
      </c>
      <c r="B114" s="443" t="s">
        <v>2264</v>
      </c>
      <c r="C114" s="275"/>
      <c r="D114" s="442" t="s">
        <v>50</v>
      </c>
      <c r="E114" s="304"/>
    </row>
    <row r="115" spans="1:5" ht="37.200000000000003" customHeight="1">
      <c r="A115" s="275" t="s">
        <v>288</v>
      </c>
      <c r="B115" s="443" t="s">
        <v>2265</v>
      </c>
      <c r="C115" s="275"/>
      <c r="D115" s="442" t="s">
        <v>50</v>
      </c>
      <c r="E115" s="304"/>
    </row>
    <row r="116" spans="1:5" ht="62.4">
      <c r="A116" s="275" t="s">
        <v>288</v>
      </c>
      <c r="B116" s="443" t="s">
        <v>2266</v>
      </c>
      <c r="C116" s="275"/>
      <c r="D116" s="442" t="s">
        <v>2250</v>
      </c>
      <c r="E116" s="304"/>
    </row>
    <row r="117" spans="1:5" ht="15.6">
      <c r="A117" s="275" t="s">
        <v>288</v>
      </c>
      <c r="B117" s="443" t="s">
        <v>2267</v>
      </c>
      <c r="C117" s="275"/>
      <c r="D117" s="442"/>
      <c r="E117" s="304"/>
    </row>
    <row r="118" spans="1:5" ht="15.6">
      <c r="A118" s="275" t="s">
        <v>288</v>
      </c>
      <c r="B118" s="443" t="s">
        <v>1713</v>
      </c>
      <c r="C118" s="275"/>
      <c r="D118" s="442" t="s">
        <v>50</v>
      </c>
      <c r="E118" s="304"/>
    </row>
    <row r="119" spans="1:5" ht="31.2">
      <c r="A119" s="275" t="s">
        <v>288</v>
      </c>
      <c r="B119" s="443" t="s">
        <v>676</v>
      </c>
      <c r="C119" s="275"/>
      <c r="D119" s="442" t="s">
        <v>2268</v>
      </c>
      <c r="E119" s="304"/>
    </row>
    <row r="120" spans="1:5" ht="62.4">
      <c r="A120" s="275"/>
      <c r="B120" s="443"/>
      <c r="C120" s="275"/>
      <c r="D120" s="442" t="s">
        <v>2280</v>
      </c>
      <c r="E120" s="304"/>
    </row>
    <row r="121" spans="1:5" ht="31.2">
      <c r="A121" s="275" t="s">
        <v>288</v>
      </c>
      <c r="B121" s="443" t="s">
        <v>2269</v>
      </c>
      <c r="C121" s="275"/>
      <c r="D121" s="442" t="s">
        <v>2270</v>
      </c>
      <c r="E121" s="304"/>
    </row>
    <row r="122" spans="1:5" ht="15.6">
      <c r="A122" s="275" t="s">
        <v>288</v>
      </c>
      <c r="B122" s="443" t="s">
        <v>2271</v>
      </c>
      <c r="C122" s="275"/>
      <c r="D122" s="442" t="s">
        <v>50</v>
      </c>
      <c r="E122" s="304"/>
    </row>
    <row r="123" spans="1:5" ht="15.6">
      <c r="A123" s="275" t="s">
        <v>288</v>
      </c>
      <c r="B123" s="443" t="s">
        <v>1025</v>
      </c>
      <c r="C123" s="275"/>
      <c r="D123" s="442" t="s">
        <v>50</v>
      </c>
      <c r="E123" s="304"/>
    </row>
    <row r="124" spans="1:5" ht="31.2">
      <c r="A124" s="275" t="s">
        <v>288</v>
      </c>
      <c r="B124" s="443" t="s">
        <v>686</v>
      </c>
      <c r="C124" s="275"/>
      <c r="D124" s="442" t="s">
        <v>687</v>
      </c>
      <c r="E124" s="304"/>
    </row>
    <row r="125" spans="1:5" ht="15.6">
      <c r="A125" s="275" t="s">
        <v>288</v>
      </c>
      <c r="B125" s="443" t="s">
        <v>688</v>
      </c>
      <c r="C125" s="275"/>
      <c r="D125" s="442" t="s">
        <v>2272</v>
      </c>
      <c r="E125" s="304"/>
    </row>
    <row r="126" spans="1:5" ht="46.8">
      <c r="A126" s="275" t="s">
        <v>288</v>
      </c>
      <c r="B126" s="443" t="s">
        <v>2273</v>
      </c>
      <c r="C126" s="275"/>
      <c r="D126" s="442" t="s">
        <v>2270</v>
      </c>
      <c r="E126" s="304"/>
    </row>
    <row r="127" spans="1:5" ht="15.6">
      <c r="A127" s="275" t="s">
        <v>288</v>
      </c>
      <c r="B127" s="443" t="s">
        <v>2274</v>
      </c>
      <c r="C127" s="275"/>
      <c r="D127" s="442" t="s">
        <v>2275</v>
      </c>
      <c r="E127" s="304"/>
    </row>
    <row r="128" spans="1:5" ht="31.2">
      <c r="A128" s="275" t="s">
        <v>288</v>
      </c>
      <c r="B128" s="443" t="s">
        <v>2276</v>
      </c>
      <c r="C128" s="275"/>
      <c r="D128" s="442" t="s">
        <v>164</v>
      </c>
      <c r="E128" s="304"/>
    </row>
    <row r="129" spans="1:5" ht="31.2">
      <c r="A129" s="275" t="s">
        <v>288</v>
      </c>
      <c r="B129" s="443" t="s">
        <v>2277</v>
      </c>
      <c r="C129" s="275"/>
      <c r="D129" s="442" t="s">
        <v>164</v>
      </c>
      <c r="E129" s="304"/>
    </row>
    <row r="130" spans="1:5" ht="31.2">
      <c r="A130" s="275" t="s">
        <v>288</v>
      </c>
      <c r="B130" s="443" t="s">
        <v>2278</v>
      </c>
      <c r="C130" s="275"/>
      <c r="D130" s="442" t="s">
        <v>50</v>
      </c>
      <c r="E130" s="304"/>
    </row>
    <row r="131" spans="1:5" ht="31.2">
      <c r="A131" s="275" t="s">
        <v>288</v>
      </c>
      <c r="B131" s="443" t="s">
        <v>2279</v>
      </c>
      <c r="C131" s="275"/>
      <c r="D131" s="442" t="s">
        <v>50</v>
      </c>
      <c r="E131" s="304"/>
    </row>
    <row r="132" spans="1:5" ht="15.6" hidden="1">
      <c r="A132" s="275"/>
      <c r="B132" s="276"/>
      <c r="C132" s="275"/>
      <c r="D132" s="442"/>
      <c r="E132" s="304"/>
    </row>
    <row r="133" spans="1:5" s="75" customFormat="1" ht="31.2" hidden="1">
      <c r="A133" s="442"/>
      <c r="B133" s="443" t="s">
        <v>1017</v>
      </c>
      <c r="C133" s="442"/>
      <c r="D133" s="442" t="s">
        <v>50</v>
      </c>
      <c r="E133" s="444"/>
    </row>
    <row r="134" spans="1:5" s="75" customFormat="1" ht="15.6" hidden="1">
      <c r="A134" s="442"/>
      <c r="B134" s="443" t="s">
        <v>675</v>
      </c>
      <c r="C134" s="442"/>
      <c r="D134" s="442" t="s">
        <v>50</v>
      </c>
      <c r="E134" s="444"/>
    </row>
    <row r="135" spans="1:5" s="75" customFormat="1" ht="15.6" hidden="1">
      <c r="A135" s="442"/>
      <c r="B135" s="443" t="s">
        <v>1018</v>
      </c>
      <c r="C135" s="442"/>
      <c r="D135" s="442" t="s">
        <v>50</v>
      </c>
      <c r="E135" s="444"/>
    </row>
    <row r="136" spans="1:5" s="75" customFormat="1" ht="93.6" hidden="1">
      <c r="A136" s="442"/>
      <c r="B136" s="443" t="s">
        <v>676</v>
      </c>
      <c r="C136" s="442"/>
      <c r="D136" s="445" t="s">
        <v>1019</v>
      </c>
      <c r="E136" s="444"/>
    </row>
    <row r="137" spans="1:5" s="75" customFormat="1" ht="15.6" hidden="1">
      <c r="A137" s="442"/>
      <c r="B137" s="443" t="s">
        <v>1020</v>
      </c>
      <c r="C137" s="442"/>
      <c r="D137" s="442" t="s">
        <v>50</v>
      </c>
      <c r="E137" s="444"/>
    </row>
    <row r="138" spans="1:5" s="75" customFormat="1" ht="15.6" hidden="1">
      <c r="A138" s="442"/>
      <c r="B138" s="443" t="s">
        <v>684</v>
      </c>
      <c r="C138" s="442"/>
      <c r="D138" s="442" t="s">
        <v>50</v>
      </c>
      <c r="E138" s="444"/>
    </row>
    <row r="139" spans="1:5" s="75" customFormat="1" ht="62.4" hidden="1">
      <c r="A139" s="442"/>
      <c r="B139" s="443" t="s">
        <v>1021</v>
      </c>
      <c r="C139" s="442"/>
      <c r="D139" s="442" t="s">
        <v>50</v>
      </c>
      <c r="E139" s="444"/>
    </row>
    <row r="140" spans="1:5" s="75" customFormat="1" ht="31.2" hidden="1">
      <c r="A140" s="442"/>
      <c r="B140" s="443" t="s">
        <v>1022</v>
      </c>
      <c r="C140" s="442"/>
      <c r="D140" s="442" t="s">
        <v>50</v>
      </c>
      <c r="E140" s="444"/>
    </row>
    <row r="141" spans="1:5" s="75" customFormat="1" ht="15.6" hidden="1">
      <c r="A141" s="442"/>
      <c r="B141" s="443" t="s">
        <v>1023</v>
      </c>
      <c r="C141" s="442"/>
      <c r="D141" s="442" t="s">
        <v>50</v>
      </c>
      <c r="E141" s="444"/>
    </row>
    <row r="142" spans="1:5" s="75" customFormat="1" ht="31.2" hidden="1">
      <c r="A142" s="442"/>
      <c r="B142" s="446" t="s">
        <v>1024</v>
      </c>
      <c r="C142" s="447"/>
      <c r="D142" s="447" t="s">
        <v>50</v>
      </c>
      <c r="E142" s="444"/>
    </row>
    <row r="143" spans="1:5" s="75" customFormat="1" ht="15.6" hidden="1">
      <c r="A143" s="442"/>
      <c r="B143" s="443" t="s">
        <v>1025</v>
      </c>
      <c r="C143" s="442"/>
      <c r="D143" s="442" t="s">
        <v>50</v>
      </c>
      <c r="E143" s="444"/>
    </row>
    <row r="144" spans="1:5" s="75" customFormat="1" ht="31.2" hidden="1">
      <c r="A144" s="442"/>
      <c r="B144" s="443" t="s">
        <v>1026</v>
      </c>
      <c r="C144" s="442"/>
      <c r="D144" s="442" t="s">
        <v>687</v>
      </c>
      <c r="E144" s="444"/>
    </row>
    <row r="145" spans="1:5" s="75" customFormat="1" ht="15.6" hidden="1">
      <c r="A145" s="442"/>
      <c r="B145" s="443" t="s">
        <v>688</v>
      </c>
      <c r="C145" s="442"/>
      <c r="D145" s="442" t="s">
        <v>689</v>
      </c>
      <c r="E145" s="444"/>
    </row>
    <row r="146" spans="1:5" s="75" customFormat="1" ht="15.6">
      <c r="A146" s="442"/>
      <c r="B146" s="443" t="s">
        <v>1027</v>
      </c>
      <c r="C146" s="442"/>
      <c r="D146" s="442" t="s">
        <v>164</v>
      </c>
      <c r="E146" s="444"/>
    </row>
    <row r="147" spans="1:5" s="75" customFormat="1" ht="15.6">
      <c r="A147" s="442"/>
      <c r="B147" s="443" t="s">
        <v>690</v>
      </c>
      <c r="C147" s="442"/>
      <c r="D147" s="442" t="s">
        <v>53</v>
      </c>
      <c r="E147" s="444"/>
    </row>
    <row r="148" spans="1:5" s="75" customFormat="1" ht="15.6">
      <c r="A148" s="442"/>
      <c r="B148" s="443" t="s">
        <v>691</v>
      </c>
      <c r="C148" s="442"/>
      <c r="D148" s="442"/>
      <c r="E148" s="444"/>
    </row>
    <row r="149" spans="1:5" s="75" customFormat="1" ht="15.6">
      <c r="A149" s="442"/>
      <c r="B149" s="443" t="s">
        <v>818</v>
      </c>
      <c r="C149" s="442"/>
      <c r="D149" s="442" t="s">
        <v>693</v>
      </c>
      <c r="E149" s="444"/>
    </row>
    <row r="150" spans="1:5" s="75" customFormat="1" ht="15.6">
      <c r="A150" s="442"/>
      <c r="B150" s="443" t="s">
        <v>819</v>
      </c>
      <c r="C150" s="442"/>
      <c r="D150" s="442" t="s">
        <v>695</v>
      </c>
      <c r="E150" s="444"/>
    </row>
    <row r="151" spans="1:5" s="75" customFormat="1" ht="15.6">
      <c r="A151" s="442"/>
      <c r="B151" s="443" t="s">
        <v>696</v>
      </c>
      <c r="C151" s="442"/>
      <c r="D151" s="442" t="s">
        <v>697</v>
      </c>
      <c r="E151" s="444"/>
    </row>
    <row r="152" spans="1:5" ht="15.6">
      <c r="A152" s="275">
        <v>11</v>
      </c>
      <c r="B152" s="276" t="s">
        <v>698</v>
      </c>
      <c r="C152" s="275"/>
      <c r="D152" s="275"/>
      <c r="E152" s="304"/>
    </row>
    <row r="153" spans="1:5" ht="15.6">
      <c r="A153" s="275">
        <v>11.1</v>
      </c>
      <c r="B153" s="276" t="s">
        <v>699</v>
      </c>
      <c r="C153" s="275"/>
      <c r="D153" s="441" t="s">
        <v>1708</v>
      </c>
      <c r="E153" s="304"/>
    </row>
    <row r="154" spans="1:5" ht="31.2">
      <c r="A154" s="275">
        <v>11.2</v>
      </c>
      <c r="B154" s="276" t="s">
        <v>701</v>
      </c>
      <c r="C154" s="275"/>
      <c r="D154" s="275" t="s">
        <v>821</v>
      </c>
      <c r="E154" s="304"/>
    </row>
    <row r="155" spans="1:5" ht="15.6">
      <c r="A155" s="275">
        <v>11.3</v>
      </c>
      <c r="B155" s="276" t="s">
        <v>702</v>
      </c>
      <c r="C155" s="275"/>
      <c r="D155" s="275" t="s">
        <v>703</v>
      </c>
      <c r="E155" s="304"/>
    </row>
    <row r="156" spans="1:5" ht="15.6">
      <c r="A156" s="275">
        <v>12</v>
      </c>
      <c r="B156" s="276" t="s">
        <v>704</v>
      </c>
      <c r="C156" s="275"/>
      <c r="D156" s="275"/>
      <c r="E156" s="304"/>
    </row>
    <row r="157" spans="1:5" ht="15.6">
      <c r="A157" s="275">
        <v>12.1</v>
      </c>
      <c r="B157" s="276" t="s">
        <v>705</v>
      </c>
      <c r="C157" s="275"/>
      <c r="D157" s="275" t="s">
        <v>706</v>
      </c>
      <c r="E157" s="304"/>
    </row>
    <row r="158" spans="1:5" ht="15.6">
      <c r="A158" s="275">
        <v>12.2</v>
      </c>
      <c r="B158" s="276" t="s">
        <v>707</v>
      </c>
      <c r="C158" s="275"/>
      <c r="D158" s="275" t="s">
        <v>708</v>
      </c>
      <c r="E158" s="304"/>
    </row>
    <row r="159" spans="1:5" ht="31.2">
      <c r="A159" s="275">
        <v>12.3</v>
      </c>
      <c r="B159" s="276" t="s">
        <v>709</v>
      </c>
      <c r="C159" s="275"/>
      <c r="D159" s="275" t="s">
        <v>710</v>
      </c>
      <c r="E159" s="304"/>
    </row>
    <row r="160" spans="1:5" ht="15.6">
      <c r="A160" s="275">
        <v>12.4</v>
      </c>
      <c r="B160" s="276" t="s">
        <v>711</v>
      </c>
      <c r="C160" s="275"/>
      <c r="D160" s="275" t="s">
        <v>712</v>
      </c>
      <c r="E160" s="304"/>
    </row>
    <row r="161" spans="1:5" ht="15.6">
      <c r="A161" s="275">
        <v>12.5</v>
      </c>
      <c r="B161" s="276" t="s">
        <v>713</v>
      </c>
      <c r="C161" s="275"/>
      <c r="D161" s="275" t="s">
        <v>667</v>
      </c>
      <c r="E161" s="304"/>
    </row>
    <row r="162" spans="1:5" ht="15.6">
      <c r="A162" s="275">
        <v>13</v>
      </c>
      <c r="B162" s="276" t="s">
        <v>714</v>
      </c>
      <c r="C162" s="275"/>
      <c r="D162" s="275"/>
      <c r="E162" s="304"/>
    </row>
    <row r="163" spans="1:5" ht="62.4">
      <c r="A163" s="729">
        <v>13.1</v>
      </c>
      <c r="B163" s="709" t="s">
        <v>715</v>
      </c>
      <c r="C163" s="710"/>
      <c r="D163" s="140" t="s">
        <v>825</v>
      </c>
      <c r="E163" s="304"/>
    </row>
    <row r="164" spans="1:5" ht="15.6">
      <c r="A164" s="729"/>
      <c r="B164" s="709"/>
      <c r="C164" s="710"/>
      <c r="D164" s="140" t="s">
        <v>1028</v>
      </c>
      <c r="E164" s="304"/>
    </row>
    <row r="165" spans="1:5" ht="15.6">
      <c r="A165" s="729"/>
      <c r="B165" s="709"/>
      <c r="C165" s="710"/>
      <c r="D165" s="140" t="s">
        <v>827</v>
      </c>
      <c r="E165" s="305"/>
    </row>
    <row r="166" spans="1:5" ht="15.6">
      <c r="A166" s="275" t="s">
        <v>717</v>
      </c>
      <c r="B166" s="141" t="s">
        <v>718</v>
      </c>
      <c r="C166" s="140"/>
      <c r="D166" s="140" t="s">
        <v>719</v>
      </c>
      <c r="E166" s="304"/>
    </row>
    <row r="167" spans="1:5" ht="46.8">
      <c r="A167" s="275">
        <v>13.3</v>
      </c>
      <c r="B167" s="141" t="s">
        <v>1029</v>
      </c>
      <c r="C167" s="140"/>
      <c r="D167" s="140" t="s">
        <v>50</v>
      </c>
      <c r="E167" s="304"/>
    </row>
    <row r="168" spans="1:5" ht="15.6">
      <c r="A168" s="275">
        <v>13.4</v>
      </c>
      <c r="B168" s="141" t="s">
        <v>720</v>
      </c>
      <c r="C168" s="140"/>
      <c r="D168" s="140" t="s">
        <v>1030</v>
      </c>
      <c r="E168" s="304"/>
    </row>
    <row r="169" spans="1:5" ht="15.6">
      <c r="A169" s="729">
        <v>13.5</v>
      </c>
      <c r="B169" s="730" t="s">
        <v>722</v>
      </c>
      <c r="C169" s="729"/>
      <c r="D169" s="275" t="s">
        <v>829</v>
      </c>
      <c r="E169" s="731"/>
    </row>
    <row r="170" spans="1:5" ht="31.2">
      <c r="A170" s="729"/>
      <c r="B170" s="730"/>
      <c r="C170" s="729"/>
      <c r="D170" s="275" t="s">
        <v>830</v>
      </c>
      <c r="E170" s="731"/>
    </row>
    <row r="171" spans="1:5" ht="15.6">
      <c r="A171" s="275" t="s">
        <v>724</v>
      </c>
      <c r="B171" s="276" t="s">
        <v>311</v>
      </c>
      <c r="C171" s="275"/>
      <c r="D171" s="275"/>
      <c r="E171" s="304"/>
    </row>
    <row r="172" spans="1:5" ht="62.4">
      <c r="A172" s="275"/>
      <c r="B172" s="443" t="s">
        <v>2281</v>
      </c>
      <c r="C172" s="275"/>
      <c r="D172" s="275" t="s">
        <v>726</v>
      </c>
      <c r="E172" s="304"/>
    </row>
    <row r="173" spans="1:5" ht="78">
      <c r="A173" s="275"/>
      <c r="B173" s="443" t="s">
        <v>2282</v>
      </c>
      <c r="C173" s="275"/>
      <c r="D173" s="275" t="s">
        <v>726</v>
      </c>
      <c r="E173" s="304"/>
    </row>
    <row r="174" spans="1:5" ht="31.2">
      <c r="A174" s="275">
        <v>15</v>
      </c>
      <c r="B174" s="276" t="s">
        <v>728</v>
      </c>
      <c r="C174" s="275"/>
      <c r="D174" s="275" t="s">
        <v>726</v>
      </c>
      <c r="E174" s="304"/>
    </row>
    <row r="175" spans="1:5" ht="15.6">
      <c r="A175" s="194" t="s">
        <v>751</v>
      </c>
      <c r="B175" s="195" t="s">
        <v>1031</v>
      </c>
      <c r="C175" s="194"/>
      <c r="D175" s="194"/>
      <c r="E175" s="194"/>
    </row>
    <row r="176" spans="1:5" ht="15.6">
      <c r="A176" s="275"/>
      <c r="B176" s="276" t="s">
        <v>1032</v>
      </c>
      <c r="C176" s="275"/>
      <c r="D176" s="275"/>
      <c r="E176" s="277"/>
    </row>
    <row r="177" spans="1:5" ht="15.6">
      <c r="A177" s="275"/>
      <c r="B177" s="276" t="s">
        <v>1033</v>
      </c>
      <c r="C177" s="275"/>
      <c r="D177" s="275"/>
      <c r="E177" s="277"/>
    </row>
    <row r="178" spans="1:5" ht="15.6">
      <c r="A178" s="275"/>
      <c r="B178" s="276" t="s">
        <v>1034</v>
      </c>
      <c r="C178" s="275"/>
      <c r="D178" s="275"/>
      <c r="E178" s="277"/>
    </row>
    <row r="179" spans="1:5" ht="15.6">
      <c r="A179" s="275"/>
      <c r="B179" s="276" t="s">
        <v>1035</v>
      </c>
      <c r="C179" s="275"/>
      <c r="D179" s="275" t="s">
        <v>1036</v>
      </c>
      <c r="E179" s="277"/>
    </row>
    <row r="180" spans="1:5" ht="15.6">
      <c r="A180" s="275"/>
      <c r="B180" s="276" t="s">
        <v>1037</v>
      </c>
      <c r="C180" s="275" t="s">
        <v>78</v>
      </c>
      <c r="D180" s="275">
        <v>1</v>
      </c>
      <c r="E180" s="277"/>
    </row>
    <row r="181" spans="1:5" ht="15.6">
      <c r="A181" s="275"/>
      <c r="B181" s="276" t="s">
        <v>1038</v>
      </c>
      <c r="C181" s="275"/>
      <c r="D181" s="275" t="s">
        <v>1039</v>
      </c>
      <c r="E181" s="277"/>
    </row>
    <row r="182" spans="1:5" ht="15.6">
      <c r="A182" s="275"/>
      <c r="B182" s="276" t="s">
        <v>1040</v>
      </c>
      <c r="C182" s="275"/>
      <c r="D182" s="275" t="s">
        <v>117</v>
      </c>
      <c r="E182" s="277"/>
    </row>
    <row r="183" spans="1:5" ht="15.6">
      <c r="A183" s="275"/>
      <c r="B183" s="276" t="s">
        <v>1041</v>
      </c>
      <c r="C183" s="275"/>
      <c r="D183" s="275"/>
      <c r="E183" s="277"/>
    </row>
    <row r="184" spans="1:5" ht="15.6">
      <c r="A184" s="275"/>
      <c r="B184" s="276" t="s">
        <v>1042</v>
      </c>
      <c r="C184" s="275" t="s">
        <v>1043</v>
      </c>
      <c r="D184" s="275" t="s">
        <v>260</v>
      </c>
      <c r="E184" s="277"/>
    </row>
    <row r="185" spans="1:5" ht="15.6">
      <c r="A185" s="275"/>
      <c r="B185" s="276" t="s">
        <v>1044</v>
      </c>
      <c r="C185" s="275" t="s">
        <v>492</v>
      </c>
      <c r="D185" s="275" t="s">
        <v>260</v>
      </c>
      <c r="E185" s="277"/>
    </row>
    <row r="186" spans="1:5" ht="15.6">
      <c r="A186" s="275"/>
      <c r="B186" s="276" t="s">
        <v>1045</v>
      </c>
      <c r="C186" s="275" t="s">
        <v>1046</v>
      </c>
      <c r="D186" s="275" t="s">
        <v>260</v>
      </c>
      <c r="E186" s="277"/>
    </row>
    <row r="187" spans="1:5" ht="15.6">
      <c r="A187" s="275"/>
      <c r="B187" s="276" t="s">
        <v>1047</v>
      </c>
      <c r="C187" s="275" t="s">
        <v>1048</v>
      </c>
      <c r="D187" s="275" t="s">
        <v>260</v>
      </c>
      <c r="E187" s="277"/>
    </row>
    <row r="188" spans="1:5" ht="15.6">
      <c r="A188" s="275"/>
      <c r="B188" s="276" t="s">
        <v>1049</v>
      </c>
      <c r="C188" s="275"/>
      <c r="D188" s="275" t="s">
        <v>260</v>
      </c>
      <c r="E188" s="277"/>
    </row>
    <row r="189" spans="1:5" ht="15.6">
      <c r="A189" s="275"/>
      <c r="B189" s="276" t="s">
        <v>1050</v>
      </c>
      <c r="C189" s="275"/>
      <c r="D189" s="275" t="s">
        <v>53</v>
      </c>
      <c r="E189" s="277"/>
    </row>
    <row r="190" spans="1:5" ht="15.6">
      <c r="A190" s="275"/>
      <c r="B190" s="276" t="s">
        <v>1051</v>
      </c>
      <c r="C190" s="275"/>
      <c r="D190" s="275" t="s">
        <v>1052</v>
      </c>
      <c r="E190" s="277"/>
    </row>
    <row r="191" spans="1:5" ht="15.6">
      <c r="A191" s="275"/>
      <c r="B191" s="276" t="s">
        <v>1053</v>
      </c>
      <c r="C191" s="275"/>
      <c r="D191" s="275" t="s">
        <v>1054</v>
      </c>
      <c r="E191" s="275"/>
    </row>
    <row r="192" spans="1:5" ht="31.2">
      <c r="A192" s="194" t="s">
        <v>477</v>
      </c>
      <c r="B192" s="195" t="s">
        <v>1055</v>
      </c>
      <c r="C192" s="194"/>
      <c r="D192" s="194" t="s">
        <v>1056</v>
      </c>
      <c r="E192" s="194"/>
    </row>
    <row r="193" spans="1:5" ht="15.6">
      <c r="A193" s="194">
        <v>1</v>
      </c>
      <c r="B193" s="276" t="s">
        <v>1032</v>
      </c>
      <c r="C193" s="194"/>
      <c r="D193" s="194"/>
      <c r="E193" s="277"/>
    </row>
    <row r="194" spans="1:5" ht="15.6">
      <c r="A194" s="194"/>
      <c r="B194" s="276" t="s">
        <v>1033</v>
      </c>
      <c r="C194" s="194"/>
      <c r="D194" s="194"/>
      <c r="E194" s="277"/>
    </row>
    <row r="195" spans="1:5" ht="15.6">
      <c r="A195" s="275">
        <v>2</v>
      </c>
      <c r="B195" s="276" t="s">
        <v>656</v>
      </c>
      <c r="C195" s="275"/>
      <c r="D195" s="275" t="s">
        <v>1016</v>
      </c>
      <c r="E195" s="277"/>
    </row>
    <row r="196" spans="1:5" ht="31.2">
      <c r="A196" s="275"/>
      <c r="B196" s="276" t="s">
        <v>594</v>
      </c>
      <c r="C196" s="275"/>
      <c r="D196" s="275" t="s">
        <v>734</v>
      </c>
      <c r="E196" s="277"/>
    </row>
    <row r="197" spans="1:5" ht="15.6">
      <c r="A197" s="275">
        <v>3</v>
      </c>
      <c r="B197" s="276" t="s">
        <v>658</v>
      </c>
      <c r="C197" s="275"/>
      <c r="D197" s="275" t="s">
        <v>659</v>
      </c>
      <c r="E197" s="277"/>
    </row>
    <row r="198" spans="1:5" ht="15.6">
      <c r="A198" s="275">
        <v>5</v>
      </c>
      <c r="B198" s="276" t="s">
        <v>660</v>
      </c>
      <c r="C198" s="275"/>
      <c r="D198" s="275" t="s">
        <v>661</v>
      </c>
      <c r="E198" s="277"/>
    </row>
    <row r="199" spans="1:5" ht="31.2">
      <c r="A199" s="275">
        <v>6</v>
      </c>
      <c r="B199" s="276" t="s">
        <v>662</v>
      </c>
      <c r="C199" s="275"/>
      <c r="D199" s="275" t="s">
        <v>663</v>
      </c>
      <c r="E199" s="277"/>
    </row>
    <row r="200" spans="1:5" ht="15.6">
      <c r="A200" s="275">
        <v>7</v>
      </c>
      <c r="B200" s="276" t="s">
        <v>664</v>
      </c>
      <c r="C200" s="275"/>
      <c r="D200" s="275" t="s">
        <v>665</v>
      </c>
      <c r="E200" s="277"/>
    </row>
    <row r="201" spans="1:5" ht="31.2">
      <c r="A201" s="275">
        <v>8</v>
      </c>
      <c r="B201" s="276" t="s">
        <v>666</v>
      </c>
      <c r="C201" s="275"/>
      <c r="D201" s="275" t="s">
        <v>809</v>
      </c>
      <c r="E201" s="277"/>
    </row>
    <row r="202" spans="1:5" ht="15.6">
      <c r="A202" s="275">
        <v>9</v>
      </c>
      <c r="B202" s="276" t="s">
        <v>696</v>
      </c>
      <c r="C202" s="275"/>
      <c r="D202" s="275" t="s">
        <v>697</v>
      </c>
      <c r="E202" s="277"/>
    </row>
    <row r="203" spans="1:5" ht="15.6">
      <c r="A203" s="275">
        <v>10</v>
      </c>
      <c r="B203" s="276" t="s">
        <v>698</v>
      </c>
      <c r="C203" s="275"/>
      <c r="D203" s="275" t="s">
        <v>1057</v>
      </c>
      <c r="E203" s="277"/>
    </row>
    <row r="204" spans="1:5" ht="15.6">
      <c r="A204" s="275">
        <v>10.1</v>
      </c>
      <c r="B204" s="276" t="s">
        <v>699</v>
      </c>
      <c r="C204" s="275"/>
      <c r="D204" s="138" t="s">
        <v>1058</v>
      </c>
      <c r="E204" s="277"/>
    </row>
    <row r="205" spans="1:5" ht="31.2">
      <c r="A205" s="275">
        <v>10.199999999999999</v>
      </c>
      <c r="B205" s="276" t="s">
        <v>701</v>
      </c>
      <c r="C205" s="275"/>
      <c r="D205" s="275" t="s">
        <v>821</v>
      </c>
      <c r="E205" s="277"/>
    </row>
    <row r="206" spans="1:5" ht="15.6">
      <c r="A206" s="275">
        <v>10.3</v>
      </c>
      <c r="B206" s="276" t="s">
        <v>702</v>
      </c>
      <c r="C206" s="275"/>
      <c r="D206" s="275" t="s">
        <v>703</v>
      </c>
      <c r="E206" s="277"/>
    </row>
    <row r="207" spans="1:5" ht="15.6">
      <c r="A207" s="275">
        <v>11</v>
      </c>
      <c r="B207" s="276" t="s">
        <v>739</v>
      </c>
      <c r="C207" s="275"/>
      <c r="D207" s="275" t="s">
        <v>1057</v>
      </c>
      <c r="E207" s="277"/>
    </row>
    <row r="208" spans="1:5" ht="15.6">
      <c r="A208" s="275">
        <v>11.1</v>
      </c>
      <c r="B208" s="276" t="s">
        <v>705</v>
      </c>
      <c r="C208" s="275"/>
      <c r="D208" s="138" t="s">
        <v>1059</v>
      </c>
      <c r="E208" s="277"/>
    </row>
    <row r="209" spans="1:5" ht="15.6">
      <c r="A209" s="275">
        <v>11.2</v>
      </c>
      <c r="B209" s="276" t="s">
        <v>707</v>
      </c>
      <c r="C209" s="275"/>
      <c r="D209" s="275" t="s">
        <v>708</v>
      </c>
      <c r="E209" s="277"/>
    </row>
    <row r="210" spans="1:5" ht="31.2">
      <c r="A210" s="275">
        <v>11.3</v>
      </c>
      <c r="B210" s="276" t="s">
        <v>709</v>
      </c>
      <c r="C210" s="275"/>
      <c r="D210" s="275" t="s">
        <v>710</v>
      </c>
      <c r="E210" s="277"/>
    </row>
    <row r="211" spans="1:5" ht="15.6">
      <c r="A211" s="275">
        <v>11.4</v>
      </c>
      <c r="B211" s="276" t="s">
        <v>711</v>
      </c>
      <c r="C211" s="275"/>
      <c r="D211" s="275" t="s">
        <v>712</v>
      </c>
      <c r="E211" s="277"/>
    </row>
    <row r="212" spans="1:5" ht="15.6">
      <c r="A212" s="275">
        <v>11.5</v>
      </c>
      <c r="B212" s="276" t="s">
        <v>713</v>
      </c>
      <c r="C212" s="275"/>
      <c r="D212" s="275" t="s">
        <v>667</v>
      </c>
      <c r="E212" s="277"/>
    </row>
    <row r="213" spans="1:5" ht="15.6">
      <c r="A213" s="275">
        <v>12</v>
      </c>
      <c r="B213" s="276" t="s">
        <v>714</v>
      </c>
      <c r="C213" s="275"/>
      <c r="D213" s="275"/>
      <c r="E213" s="728"/>
    </row>
    <row r="214" spans="1:5" ht="62.4">
      <c r="A214" s="729">
        <v>12.1</v>
      </c>
      <c r="B214" s="709" t="s">
        <v>715</v>
      </c>
      <c r="C214" s="710"/>
      <c r="D214" s="140" t="s">
        <v>825</v>
      </c>
      <c r="E214" s="728"/>
    </row>
    <row r="215" spans="1:5" ht="15.6">
      <c r="A215" s="729"/>
      <c r="B215" s="709"/>
      <c r="C215" s="710"/>
      <c r="D215" s="140" t="s">
        <v>1028</v>
      </c>
      <c r="E215" s="728"/>
    </row>
    <row r="216" spans="1:5" ht="15.6">
      <c r="A216" s="729"/>
      <c r="B216" s="709"/>
      <c r="C216" s="710"/>
      <c r="D216" s="140" t="s">
        <v>827</v>
      </c>
      <c r="E216" s="277"/>
    </row>
    <row r="217" spans="1:5" ht="15.6">
      <c r="A217" s="275" t="s">
        <v>1060</v>
      </c>
      <c r="B217" s="141" t="s">
        <v>718</v>
      </c>
      <c r="C217" s="140"/>
      <c r="D217" s="140" t="s">
        <v>719</v>
      </c>
      <c r="E217" s="277"/>
    </row>
    <row r="218" spans="1:5" ht="46.8">
      <c r="A218" s="275">
        <v>13</v>
      </c>
      <c r="B218" s="141" t="s">
        <v>1029</v>
      </c>
      <c r="C218" s="140"/>
      <c r="D218" s="140" t="s">
        <v>50</v>
      </c>
      <c r="E218" s="277"/>
    </row>
    <row r="219" spans="1:5" ht="15.6">
      <c r="A219" s="275">
        <v>14</v>
      </c>
      <c r="B219" s="141" t="s">
        <v>720</v>
      </c>
      <c r="C219" s="140"/>
      <c r="D219" s="140" t="s">
        <v>1030</v>
      </c>
      <c r="E219" s="728"/>
    </row>
    <row r="220" spans="1:5" ht="15.6">
      <c r="A220" s="729">
        <v>15</v>
      </c>
      <c r="B220" s="730" t="s">
        <v>722</v>
      </c>
      <c r="C220" s="729"/>
      <c r="D220" s="275" t="s">
        <v>829</v>
      </c>
      <c r="E220" s="728"/>
    </row>
    <row r="221" spans="1:5" ht="31.2">
      <c r="A221" s="729"/>
      <c r="B221" s="730"/>
      <c r="C221" s="729"/>
      <c r="D221" s="275" t="s">
        <v>830</v>
      </c>
      <c r="E221" s="277"/>
    </row>
    <row r="222" spans="1:5" ht="15.6">
      <c r="A222" s="275" t="s">
        <v>1061</v>
      </c>
      <c r="B222" s="276" t="s">
        <v>311</v>
      </c>
      <c r="C222" s="275"/>
      <c r="D222" s="275"/>
      <c r="E222" s="277"/>
    </row>
    <row r="223" spans="1:5" ht="64.2" customHeight="1">
      <c r="A223" s="275"/>
      <c r="B223" s="276" t="s">
        <v>725</v>
      </c>
      <c r="C223" s="275"/>
      <c r="D223" s="275" t="s">
        <v>726</v>
      </c>
      <c r="E223" s="277"/>
    </row>
    <row r="224" spans="1:5" ht="46.8">
      <c r="A224" s="275"/>
      <c r="B224" s="276" t="s">
        <v>727</v>
      </c>
      <c r="C224" s="275"/>
      <c r="D224" s="275" t="s">
        <v>726</v>
      </c>
      <c r="E224" s="277"/>
    </row>
    <row r="225" spans="1:5" ht="31.2">
      <c r="A225" s="275">
        <v>17</v>
      </c>
      <c r="B225" s="276" t="s">
        <v>728</v>
      </c>
      <c r="C225" s="275"/>
      <c r="D225" s="275" t="s">
        <v>726</v>
      </c>
      <c r="E225" s="277"/>
    </row>
    <row r="226" spans="1:5" ht="15.6">
      <c r="A226" s="275">
        <v>18</v>
      </c>
      <c r="B226" s="276" t="s">
        <v>1062</v>
      </c>
      <c r="C226" s="275"/>
      <c r="D226" s="275"/>
      <c r="E226" s="277"/>
    </row>
    <row r="227" spans="1:5" ht="46.8">
      <c r="A227" s="275"/>
      <c r="B227" s="276" t="s">
        <v>743</v>
      </c>
      <c r="C227" s="275"/>
      <c r="D227" s="275" t="s">
        <v>260</v>
      </c>
      <c r="E227" s="277"/>
    </row>
    <row r="228" spans="1:5" ht="15.6">
      <c r="A228" s="275"/>
      <c r="B228" s="276" t="s">
        <v>744</v>
      </c>
      <c r="C228" s="275"/>
      <c r="D228" s="275" t="s">
        <v>260</v>
      </c>
      <c r="E228" s="277"/>
    </row>
    <row r="229" spans="1:5" ht="62.4">
      <c r="A229" s="275"/>
      <c r="B229" s="276" t="s">
        <v>745</v>
      </c>
      <c r="C229" s="275"/>
      <c r="D229" s="275" t="s">
        <v>260</v>
      </c>
      <c r="E229" s="277"/>
    </row>
    <row r="230" spans="1:5" ht="93.6">
      <c r="A230" s="275"/>
      <c r="B230" s="276" t="s">
        <v>746</v>
      </c>
      <c r="C230" s="275"/>
      <c r="D230" s="275" t="s">
        <v>260</v>
      </c>
      <c r="E230" s="277"/>
    </row>
    <row r="231" spans="1:5" ht="15.6">
      <c r="A231" s="275"/>
      <c r="B231" s="276" t="s">
        <v>747</v>
      </c>
      <c r="C231" s="275"/>
      <c r="D231" s="275" t="s">
        <v>260</v>
      </c>
      <c r="E231" s="277"/>
    </row>
    <row r="232" spans="1:5" ht="15.6">
      <c r="A232" s="275"/>
      <c r="B232" s="276" t="s">
        <v>748</v>
      </c>
      <c r="C232" s="275"/>
      <c r="D232" s="275" t="s">
        <v>260</v>
      </c>
      <c r="E232" s="277"/>
    </row>
    <row r="233" spans="1:5" ht="62.4">
      <c r="A233" s="275"/>
      <c r="B233" s="276" t="s">
        <v>749</v>
      </c>
      <c r="C233" s="275"/>
      <c r="D233" s="275" t="s">
        <v>260</v>
      </c>
      <c r="E233" s="277"/>
    </row>
    <row r="234" spans="1:5" ht="31.2">
      <c r="A234" s="275"/>
      <c r="B234" s="276" t="s">
        <v>750</v>
      </c>
      <c r="C234" s="275"/>
      <c r="D234" s="275" t="s">
        <v>260</v>
      </c>
      <c r="E234" s="277"/>
    </row>
    <row r="235" spans="1:5" ht="16.8">
      <c r="A235" s="67" t="s">
        <v>654</v>
      </c>
      <c r="B235" s="440" t="s">
        <v>753</v>
      </c>
      <c r="C235" s="439"/>
      <c r="D235" s="439"/>
      <c r="E235" s="187"/>
    </row>
    <row r="236" spans="1:5" ht="15.6">
      <c r="A236" s="67"/>
      <c r="B236" s="168" t="s">
        <v>754</v>
      </c>
      <c r="C236" s="168"/>
      <c r="D236" s="168" t="s">
        <v>755</v>
      </c>
      <c r="E236" s="187"/>
    </row>
    <row r="237" spans="1:5" ht="15.6">
      <c r="A237" s="67"/>
      <c r="B237" s="168" t="s">
        <v>549</v>
      </c>
      <c r="C237" s="168"/>
      <c r="D237" s="168" t="s">
        <v>755</v>
      </c>
      <c r="E237" s="187"/>
    </row>
    <row r="238" spans="1:5" ht="15.6">
      <c r="A238" s="67"/>
      <c r="B238" s="168" t="s">
        <v>551</v>
      </c>
      <c r="C238" s="168"/>
      <c r="D238" s="168" t="s">
        <v>756</v>
      </c>
      <c r="E238" s="187"/>
    </row>
    <row r="239" spans="1:5" ht="15.6">
      <c r="A239" s="67"/>
      <c r="B239" s="168" t="s">
        <v>757</v>
      </c>
      <c r="C239" s="168"/>
      <c r="D239" s="168" t="s">
        <v>758</v>
      </c>
      <c r="E239" s="187"/>
    </row>
    <row r="240" spans="1:5" ht="31.2">
      <c r="A240" s="67"/>
      <c r="B240" s="168" t="s">
        <v>759</v>
      </c>
      <c r="C240" s="168"/>
      <c r="D240" s="168" t="s">
        <v>164</v>
      </c>
      <c r="E240" s="187"/>
    </row>
    <row r="241" spans="1:5" ht="16.8">
      <c r="A241" s="67" t="s">
        <v>729</v>
      </c>
      <c r="B241" s="440" t="s">
        <v>760</v>
      </c>
      <c r="C241" s="439"/>
      <c r="D241" s="439"/>
      <c r="E241" s="187"/>
    </row>
    <row r="242" spans="1:5" ht="15.6">
      <c r="A242" s="139"/>
      <c r="B242" s="168" t="s">
        <v>754</v>
      </c>
      <c r="C242" s="168"/>
      <c r="D242" s="168" t="s">
        <v>755</v>
      </c>
      <c r="E242" s="187"/>
    </row>
    <row r="243" spans="1:5" ht="15.6">
      <c r="A243" s="139"/>
      <c r="B243" s="168" t="s">
        <v>549</v>
      </c>
      <c r="C243" s="168"/>
      <c r="D243" s="168" t="s">
        <v>755</v>
      </c>
      <c r="E243" s="187"/>
    </row>
    <row r="244" spans="1:5" ht="15.6">
      <c r="A244" s="139"/>
      <c r="B244" s="168" t="s">
        <v>551</v>
      </c>
      <c r="C244" s="168"/>
      <c r="D244" s="168" t="s">
        <v>756</v>
      </c>
      <c r="E244" s="187"/>
    </row>
    <row r="245" spans="1:5" ht="15.6">
      <c r="A245" s="139"/>
      <c r="B245" s="168" t="s">
        <v>757</v>
      </c>
      <c r="C245" s="168"/>
      <c r="D245" s="168" t="s">
        <v>761</v>
      </c>
      <c r="E245" s="187"/>
    </row>
    <row r="246" spans="1:5" ht="15.6">
      <c r="A246" s="67" t="s">
        <v>762</v>
      </c>
      <c r="B246" s="251" t="s">
        <v>763</v>
      </c>
      <c r="C246" s="139"/>
      <c r="D246" s="139"/>
      <c r="E246" s="187"/>
    </row>
    <row r="247" spans="1:5" ht="62.4">
      <c r="A247" s="139">
        <v>1</v>
      </c>
      <c r="B247" s="168" t="s">
        <v>764</v>
      </c>
      <c r="C247" s="139"/>
      <c r="D247" s="139" t="s">
        <v>164</v>
      </c>
      <c r="E247" s="187"/>
    </row>
    <row r="248" spans="1:5" ht="31.2">
      <c r="A248" s="139">
        <v>2</v>
      </c>
      <c r="B248" s="168" t="s">
        <v>765</v>
      </c>
      <c r="C248" s="139"/>
      <c r="D248" s="139" t="s">
        <v>164</v>
      </c>
      <c r="E248" s="187"/>
    </row>
    <row r="249" spans="1:5" ht="31.2">
      <c r="A249" s="139">
        <v>3</v>
      </c>
      <c r="B249" s="168" t="s">
        <v>766</v>
      </c>
      <c r="C249" s="139"/>
      <c r="D249" s="139" t="s">
        <v>164</v>
      </c>
      <c r="E249" s="187"/>
    </row>
    <row r="250" spans="1:5" ht="31.2">
      <c r="A250" s="139">
        <v>4</v>
      </c>
      <c r="B250" s="168" t="s">
        <v>767</v>
      </c>
      <c r="C250" s="139"/>
      <c r="D250" s="139"/>
      <c r="E250" s="187"/>
    </row>
    <row r="251" spans="1:5" ht="31.2">
      <c r="A251" s="139">
        <v>5</v>
      </c>
      <c r="B251" s="142" t="s">
        <v>768</v>
      </c>
      <c r="C251" s="139"/>
      <c r="D251" s="139" t="s">
        <v>164</v>
      </c>
      <c r="E251" s="187"/>
    </row>
    <row r="252" spans="1:5" ht="46.8">
      <c r="A252" s="139">
        <v>6</v>
      </c>
      <c r="B252" s="168" t="s">
        <v>769</v>
      </c>
      <c r="C252" s="139"/>
      <c r="D252" s="139" t="s">
        <v>164</v>
      </c>
      <c r="E252" s="187"/>
    </row>
    <row r="253" spans="1:5" ht="46.8">
      <c r="A253" s="139">
        <v>7</v>
      </c>
      <c r="B253" s="168" t="s">
        <v>443</v>
      </c>
      <c r="C253" s="139"/>
      <c r="D253" s="139" t="s">
        <v>164</v>
      </c>
      <c r="E253" s="187"/>
    </row>
  </sheetData>
  <mergeCells count="17">
    <mergeCell ref="A169:A170"/>
    <mergeCell ref="B169:B170"/>
    <mergeCell ref="C169:C170"/>
    <mergeCell ref="E169:E170"/>
    <mergeCell ref="B1:E1"/>
    <mergeCell ref="D111:D112"/>
    <mergeCell ref="A163:A165"/>
    <mergeCell ref="B163:B165"/>
    <mergeCell ref="C163:C165"/>
    <mergeCell ref="E213:E215"/>
    <mergeCell ref="A214:A216"/>
    <mergeCell ref="B214:B216"/>
    <mergeCell ref="C214:C216"/>
    <mergeCell ref="E219:E220"/>
    <mergeCell ref="A220:A221"/>
    <mergeCell ref="B220:B221"/>
    <mergeCell ref="C220:C221"/>
  </mergeCells>
  <printOptions horizontalCentered="1"/>
  <pageMargins left="0.45866141700000002" right="0.45866141700000002" top="0.49803149600000002" bottom="0.49803149600000002" header="0.31496062992126" footer="0.31496062992126"/>
  <pageSetup paperSize="9" scale="89" fitToHeight="2" orientation="portrait" horizontalDpi="300" verticalDpi="300" r:id="rId1"/>
  <headerFooter>
    <oddFooter>&amp;R&amp;P/&amp;N</oddFooter>
  </headerFooter>
  <rowBreaks count="2" manualBreakCount="2">
    <brk id="191" max="4" man="1"/>
    <brk id="221" max="4"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53"/>
  <sheetViews>
    <sheetView workbookViewId="0"/>
  </sheetViews>
  <sheetFormatPr defaultColWidth="8.77734375" defaultRowHeight="14.4"/>
  <cols>
    <col min="1" max="1" width="7" style="279" customWidth="1"/>
    <col min="2" max="2" width="37.44140625" style="75" customWidth="1"/>
    <col min="3" max="3" width="11" style="279" customWidth="1"/>
    <col min="4" max="4" width="32.6640625" style="75" customWidth="1"/>
    <col min="5" max="5" width="13" style="75" customWidth="1"/>
    <col min="6" max="256" width="9.109375" style="75"/>
    <col min="257" max="257" width="9.44140625" style="75" customWidth="1"/>
    <col min="258" max="258" width="36.33203125" style="75" customWidth="1"/>
    <col min="259" max="259" width="11" style="75" customWidth="1"/>
    <col min="260" max="260" width="29.33203125" style="75" customWidth="1"/>
    <col min="261" max="261" width="11.77734375" style="75" customWidth="1"/>
    <col min="262" max="512" width="9.109375" style="75"/>
    <col min="513" max="513" width="9.44140625" style="75" customWidth="1"/>
    <col min="514" max="514" width="36.33203125" style="75" customWidth="1"/>
    <col min="515" max="515" width="11" style="75" customWidth="1"/>
    <col min="516" max="516" width="29.33203125" style="75" customWidth="1"/>
    <col min="517" max="517" width="11.77734375" style="75" customWidth="1"/>
    <col min="518" max="768" width="9.109375" style="75"/>
    <col min="769" max="769" width="9.44140625" style="75" customWidth="1"/>
    <col min="770" max="770" width="36.33203125" style="75" customWidth="1"/>
    <col min="771" max="771" width="11" style="75" customWidth="1"/>
    <col min="772" max="772" width="29.33203125" style="75" customWidth="1"/>
    <col min="773" max="773" width="11.77734375" style="75" customWidth="1"/>
    <col min="774" max="1024" width="9.109375" style="75"/>
    <col min="1025" max="1025" width="9.44140625" style="75" customWidth="1"/>
    <col min="1026" max="1026" width="36.33203125" style="75" customWidth="1"/>
    <col min="1027" max="1027" width="11" style="75" customWidth="1"/>
    <col min="1028" max="1028" width="29.33203125" style="75" customWidth="1"/>
    <col min="1029" max="1029" width="11.77734375" style="75" customWidth="1"/>
    <col min="1030" max="1280" width="9.109375" style="75"/>
    <col min="1281" max="1281" width="9.44140625" style="75" customWidth="1"/>
    <col min="1282" max="1282" width="36.33203125" style="75" customWidth="1"/>
    <col min="1283" max="1283" width="11" style="75" customWidth="1"/>
    <col min="1284" max="1284" width="29.33203125" style="75" customWidth="1"/>
    <col min="1285" max="1285" width="11.77734375" style="75" customWidth="1"/>
    <col min="1286" max="1536" width="9.109375" style="75"/>
    <col min="1537" max="1537" width="9.44140625" style="75" customWidth="1"/>
    <col min="1538" max="1538" width="36.33203125" style="75" customWidth="1"/>
    <col min="1539" max="1539" width="11" style="75" customWidth="1"/>
    <col min="1540" max="1540" width="29.33203125" style="75" customWidth="1"/>
    <col min="1541" max="1541" width="11.77734375" style="75" customWidth="1"/>
    <col min="1542" max="1792" width="9.109375" style="75"/>
    <col min="1793" max="1793" width="9.44140625" style="75" customWidth="1"/>
    <col min="1794" max="1794" width="36.33203125" style="75" customWidth="1"/>
    <col min="1795" max="1795" width="11" style="75" customWidth="1"/>
    <col min="1796" max="1796" width="29.33203125" style="75" customWidth="1"/>
    <col min="1797" max="1797" width="11.77734375" style="75" customWidth="1"/>
    <col min="1798" max="2048" width="9.109375" style="75"/>
    <col min="2049" max="2049" width="9.44140625" style="75" customWidth="1"/>
    <col min="2050" max="2050" width="36.33203125" style="75" customWidth="1"/>
    <col min="2051" max="2051" width="11" style="75" customWidth="1"/>
    <col min="2052" max="2052" width="29.33203125" style="75" customWidth="1"/>
    <col min="2053" max="2053" width="11.77734375" style="75" customWidth="1"/>
    <col min="2054" max="2304" width="9.109375" style="75"/>
    <col min="2305" max="2305" width="9.44140625" style="75" customWidth="1"/>
    <col min="2306" max="2306" width="36.33203125" style="75" customWidth="1"/>
    <col min="2307" max="2307" width="11" style="75" customWidth="1"/>
    <col min="2308" max="2308" width="29.33203125" style="75" customWidth="1"/>
    <col min="2309" max="2309" width="11.77734375" style="75" customWidth="1"/>
    <col min="2310" max="2560" width="9.109375" style="75"/>
    <col min="2561" max="2561" width="9.44140625" style="75" customWidth="1"/>
    <col min="2562" max="2562" width="36.33203125" style="75" customWidth="1"/>
    <col min="2563" max="2563" width="11" style="75" customWidth="1"/>
    <col min="2564" max="2564" width="29.33203125" style="75" customWidth="1"/>
    <col min="2565" max="2565" width="11.77734375" style="75" customWidth="1"/>
    <col min="2566" max="2816" width="9.109375" style="75"/>
    <col min="2817" max="2817" width="9.44140625" style="75" customWidth="1"/>
    <col min="2818" max="2818" width="36.33203125" style="75" customWidth="1"/>
    <col min="2819" max="2819" width="11" style="75" customWidth="1"/>
    <col min="2820" max="2820" width="29.33203125" style="75" customWidth="1"/>
    <col min="2821" max="2821" width="11.77734375" style="75" customWidth="1"/>
    <col min="2822" max="3072" width="9.109375" style="75"/>
    <col min="3073" max="3073" width="9.44140625" style="75" customWidth="1"/>
    <col min="3074" max="3074" width="36.33203125" style="75" customWidth="1"/>
    <col min="3075" max="3075" width="11" style="75" customWidth="1"/>
    <col min="3076" max="3076" width="29.33203125" style="75" customWidth="1"/>
    <col min="3077" max="3077" width="11.77734375" style="75" customWidth="1"/>
    <col min="3078" max="3328" width="9.109375" style="75"/>
    <col min="3329" max="3329" width="9.44140625" style="75" customWidth="1"/>
    <col min="3330" max="3330" width="36.33203125" style="75" customWidth="1"/>
    <col min="3331" max="3331" width="11" style="75" customWidth="1"/>
    <col min="3332" max="3332" width="29.33203125" style="75" customWidth="1"/>
    <col min="3333" max="3333" width="11.77734375" style="75" customWidth="1"/>
    <col min="3334" max="3584" width="9.109375" style="75"/>
    <col min="3585" max="3585" width="9.44140625" style="75" customWidth="1"/>
    <col min="3586" max="3586" width="36.33203125" style="75" customWidth="1"/>
    <col min="3587" max="3587" width="11" style="75" customWidth="1"/>
    <col min="3588" max="3588" width="29.33203125" style="75" customWidth="1"/>
    <col min="3589" max="3589" width="11.77734375" style="75" customWidth="1"/>
    <col min="3590" max="3840" width="9.109375" style="75"/>
    <col min="3841" max="3841" width="9.44140625" style="75" customWidth="1"/>
    <col min="3842" max="3842" width="36.33203125" style="75" customWidth="1"/>
    <col min="3843" max="3843" width="11" style="75" customWidth="1"/>
    <col min="3844" max="3844" width="29.33203125" style="75" customWidth="1"/>
    <col min="3845" max="3845" width="11.77734375" style="75" customWidth="1"/>
    <col min="3846" max="4096" width="9.109375" style="75"/>
    <col min="4097" max="4097" width="9.44140625" style="75" customWidth="1"/>
    <col min="4098" max="4098" width="36.33203125" style="75" customWidth="1"/>
    <col min="4099" max="4099" width="11" style="75" customWidth="1"/>
    <col min="4100" max="4100" width="29.33203125" style="75" customWidth="1"/>
    <col min="4101" max="4101" width="11.77734375" style="75" customWidth="1"/>
    <col min="4102" max="4352" width="9.109375" style="75"/>
    <col min="4353" max="4353" width="9.44140625" style="75" customWidth="1"/>
    <col min="4354" max="4354" width="36.33203125" style="75" customWidth="1"/>
    <col min="4355" max="4355" width="11" style="75" customWidth="1"/>
    <col min="4356" max="4356" width="29.33203125" style="75" customWidth="1"/>
    <col min="4357" max="4357" width="11.77734375" style="75" customWidth="1"/>
    <col min="4358" max="4608" width="9.109375" style="75"/>
    <col min="4609" max="4609" width="9.44140625" style="75" customWidth="1"/>
    <col min="4610" max="4610" width="36.33203125" style="75" customWidth="1"/>
    <col min="4611" max="4611" width="11" style="75" customWidth="1"/>
    <col min="4612" max="4612" width="29.33203125" style="75" customWidth="1"/>
    <col min="4613" max="4613" width="11.77734375" style="75" customWidth="1"/>
    <col min="4614" max="4864" width="9.109375" style="75"/>
    <col min="4865" max="4865" width="9.44140625" style="75" customWidth="1"/>
    <col min="4866" max="4866" width="36.33203125" style="75" customWidth="1"/>
    <col min="4867" max="4867" width="11" style="75" customWidth="1"/>
    <col min="4868" max="4868" width="29.33203125" style="75" customWidth="1"/>
    <col min="4869" max="4869" width="11.77734375" style="75" customWidth="1"/>
    <col min="4870" max="5120" width="9.109375" style="75"/>
    <col min="5121" max="5121" width="9.44140625" style="75" customWidth="1"/>
    <col min="5122" max="5122" width="36.33203125" style="75" customWidth="1"/>
    <col min="5123" max="5123" width="11" style="75" customWidth="1"/>
    <col min="5124" max="5124" width="29.33203125" style="75" customWidth="1"/>
    <col min="5125" max="5125" width="11.77734375" style="75" customWidth="1"/>
    <col min="5126" max="5376" width="9.109375" style="75"/>
    <col min="5377" max="5377" width="9.44140625" style="75" customWidth="1"/>
    <col min="5378" max="5378" width="36.33203125" style="75" customWidth="1"/>
    <col min="5379" max="5379" width="11" style="75" customWidth="1"/>
    <col min="5380" max="5380" width="29.33203125" style="75" customWidth="1"/>
    <col min="5381" max="5381" width="11.77734375" style="75" customWidth="1"/>
    <col min="5382" max="5632" width="9.109375" style="75"/>
    <col min="5633" max="5633" width="9.44140625" style="75" customWidth="1"/>
    <col min="5634" max="5634" width="36.33203125" style="75" customWidth="1"/>
    <col min="5635" max="5635" width="11" style="75" customWidth="1"/>
    <col min="5636" max="5636" width="29.33203125" style="75" customWidth="1"/>
    <col min="5637" max="5637" width="11.77734375" style="75" customWidth="1"/>
    <col min="5638" max="5888" width="9.109375" style="75"/>
    <col min="5889" max="5889" width="9.44140625" style="75" customWidth="1"/>
    <col min="5890" max="5890" width="36.33203125" style="75" customWidth="1"/>
    <col min="5891" max="5891" width="11" style="75" customWidth="1"/>
    <col min="5892" max="5892" width="29.33203125" style="75" customWidth="1"/>
    <col min="5893" max="5893" width="11.77734375" style="75" customWidth="1"/>
    <col min="5894" max="6144" width="9.109375" style="75"/>
    <col min="6145" max="6145" width="9.44140625" style="75" customWidth="1"/>
    <col min="6146" max="6146" width="36.33203125" style="75" customWidth="1"/>
    <col min="6147" max="6147" width="11" style="75" customWidth="1"/>
    <col min="6148" max="6148" width="29.33203125" style="75" customWidth="1"/>
    <col min="6149" max="6149" width="11.77734375" style="75" customWidth="1"/>
    <col min="6150" max="6400" width="9.109375" style="75"/>
    <col min="6401" max="6401" width="9.44140625" style="75" customWidth="1"/>
    <col min="6402" max="6402" width="36.33203125" style="75" customWidth="1"/>
    <col min="6403" max="6403" width="11" style="75" customWidth="1"/>
    <col min="6404" max="6404" width="29.33203125" style="75" customWidth="1"/>
    <col min="6405" max="6405" width="11.77734375" style="75" customWidth="1"/>
    <col min="6406" max="6656" width="9.109375" style="75"/>
    <col min="6657" max="6657" width="9.44140625" style="75" customWidth="1"/>
    <col min="6658" max="6658" width="36.33203125" style="75" customWidth="1"/>
    <col min="6659" max="6659" width="11" style="75" customWidth="1"/>
    <col min="6660" max="6660" width="29.33203125" style="75" customWidth="1"/>
    <col min="6661" max="6661" width="11.77734375" style="75" customWidth="1"/>
    <col min="6662" max="6912" width="9.109375" style="75"/>
    <col min="6913" max="6913" width="9.44140625" style="75" customWidth="1"/>
    <col min="6914" max="6914" width="36.33203125" style="75" customWidth="1"/>
    <col min="6915" max="6915" width="11" style="75" customWidth="1"/>
    <col min="6916" max="6916" width="29.33203125" style="75" customWidth="1"/>
    <col min="6917" max="6917" width="11.77734375" style="75" customWidth="1"/>
    <col min="6918" max="7168" width="9.109375" style="75"/>
    <col min="7169" max="7169" width="9.44140625" style="75" customWidth="1"/>
    <col min="7170" max="7170" width="36.33203125" style="75" customWidth="1"/>
    <col min="7171" max="7171" width="11" style="75" customWidth="1"/>
    <col min="7172" max="7172" width="29.33203125" style="75" customWidth="1"/>
    <col min="7173" max="7173" width="11.77734375" style="75" customWidth="1"/>
    <col min="7174" max="7424" width="9.109375" style="75"/>
    <col min="7425" max="7425" width="9.44140625" style="75" customWidth="1"/>
    <col min="7426" max="7426" width="36.33203125" style="75" customWidth="1"/>
    <col min="7427" max="7427" width="11" style="75" customWidth="1"/>
    <col min="7428" max="7428" width="29.33203125" style="75" customWidth="1"/>
    <col min="7429" max="7429" width="11.77734375" style="75" customWidth="1"/>
    <col min="7430" max="7680" width="9.109375" style="75"/>
    <col min="7681" max="7681" width="9.44140625" style="75" customWidth="1"/>
    <col min="7682" max="7682" width="36.33203125" style="75" customWidth="1"/>
    <col min="7683" max="7683" width="11" style="75" customWidth="1"/>
    <col min="7684" max="7684" width="29.33203125" style="75" customWidth="1"/>
    <col min="7685" max="7685" width="11.77734375" style="75" customWidth="1"/>
    <col min="7686" max="7936" width="9.109375" style="75"/>
    <col min="7937" max="7937" width="9.44140625" style="75" customWidth="1"/>
    <col min="7938" max="7938" width="36.33203125" style="75" customWidth="1"/>
    <col min="7939" max="7939" width="11" style="75" customWidth="1"/>
    <col min="7940" max="7940" width="29.33203125" style="75" customWidth="1"/>
    <col min="7941" max="7941" width="11.77734375" style="75" customWidth="1"/>
    <col min="7942" max="8192" width="9.109375" style="75"/>
    <col min="8193" max="8193" width="9.44140625" style="75" customWidth="1"/>
    <col min="8194" max="8194" width="36.33203125" style="75" customWidth="1"/>
    <col min="8195" max="8195" width="11" style="75" customWidth="1"/>
    <col min="8196" max="8196" width="29.33203125" style="75" customWidth="1"/>
    <col min="8197" max="8197" width="11.77734375" style="75" customWidth="1"/>
    <col min="8198" max="8448" width="9.109375" style="75"/>
    <col min="8449" max="8449" width="9.44140625" style="75" customWidth="1"/>
    <col min="8450" max="8450" width="36.33203125" style="75" customWidth="1"/>
    <col min="8451" max="8451" width="11" style="75" customWidth="1"/>
    <col min="8452" max="8452" width="29.33203125" style="75" customWidth="1"/>
    <col min="8453" max="8453" width="11.77734375" style="75" customWidth="1"/>
    <col min="8454" max="8704" width="9.109375" style="75"/>
    <col min="8705" max="8705" width="9.44140625" style="75" customWidth="1"/>
    <col min="8706" max="8706" width="36.33203125" style="75" customWidth="1"/>
    <col min="8707" max="8707" width="11" style="75" customWidth="1"/>
    <col min="8708" max="8708" width="29.33203125" style="75" customWidth="1"/>
    <col min="8709" max="8709" width="11.77734375" style="75" customWidth="1"/>
    <col min="8710" max="8960" width="9.109375" style="75"/>
    <col min="8961" max="8961" width="9.44140625" style="75" customWidth="1"/>
    <col min="8962" max="8962" width="36.33203125" style="75" customWidth="1"/>
    <col min="8963" max="8963" width="11" style="75" customWidth="1"/>
    <col min="8964" max="8964" width="29.33203125" style="75" customWidth="1"/>
    <col min="8965" max="8965" width="11.77734375" style="75" customWidth="1"/>
    <col min="8966" max="9216" width="9.109375" style="75"/>
    <col min="9217" max="9217" width="9.44140625" style="75" customWidth="1"/>
    <col min="9218" max="9218" width="36.33203125" style="75" customWidth="1"/>
    <col min="9219" max="9219" width="11" style="75" customWidth="1"/>
    <col min="9220" max="9220" width="29.33203125" style="75" customWidth="1"/>
    <col min="9221" max="9221" width="11.77734375" style="75" customWidth="1"/>
    <col min="9222" max="9472" width="9.109375" style="75"/>
    <col min="9473" max="9473" width="9.44140625" style="75" customWidth="1"/>
    <col min="9474" max="9474" width="36.33203125" style="75" customWidth="1"/>
    <col min="9475" max="9475" width="11" style="75" customWidth="1"/>
    <col min="9476" max="9476" width="29.33203125" style="75" customWidth="1"/>
    <col min="9477" max="9477" width="11.77734375" style="75" customWidth="1"/>
    <col min="9478" max="9728" width="9.109375" style="75"/>
    <col min="9729" max="9729" width="9.44140625" style="75" customWidth="1"/>
    <col min="9730" max="9730" width="36.33203125" style="75" customWidth="1"/>
    <col min="9731" max="9731" width="11" style="75" customWidth="1"/>
    <col min="9732" max="9732" width="29.33203125" style="75" customWidth="1"/>
    <col min="9733" max="9733" width="11.77734375" style="75" customWidth="1"/>
    <col min="9734" max="9984" width="9.109375" style="75"/>
    <col min="9985" max="9985" width="9.44140625" style="75" customWidth="1"/>
    <col min="9986" max="9986" width="36.33203125" style="75" customWidth="1"/>
    <col min="9987" max="9987" width="11" style="75" customWidth="1"/>
    <col min="9988" max="9988" width="29.33203125" style="75" customWidth="1"/>
    <col min="9989" max="9989" width="11.77734375" style="75" customWidth="1"/>
    <col min="9990" max="10240" width="9.109375" style="75"/>
    <col min="10241" max="10241" width="9.44140625" style="75" customWidth="1"/>
    <col min="10242" max="10242" width="36.33203125" style="75" customWidth="1"/>
    <col min="10243" max="10243" width="11" style="75" customWidth="1"/>
    <col min="10244" max="10244" width="29.33203125" style="75" customWidth="1"/>
    <col min="10245" max="10245" width="11.77734375" style="75" customWidth="1"/>
    <col min="10246" max="10496" width="9.109375" style="75"/>
    <col min="10497" max="10497" width="9.44140625" style="75" customWidth="1"/>
    <col min="10498" max="10498" width="36.33203125" style="75" customWidth="1"/>
    <col min="10499" max="10499" width="11" style="75" customWidth="1"/>
    <col min="10500" max="10500" width="29.33203125" style="75" customWidth="1"/>
    <col min="10501" max="10501" width="11.77734375" style="75" customWidth="1"/>
    <col min="10502" max="10752" width="9.109375" style="75"/>
    <col min="10753" max="10753" width="9.44140625" style="75" customWidth="1"/>
    <col min="10754" max="10754" width="36.33203125" style="75" customWidth="1"/>
    <col min="10755" max="10755" width="11" style="75" customWidth="1"/>
    <col min="10756" max="10756" width="29.33203125" style="75" customWidth="1"/>
    <col min="10757" max="10757" width="11.77734375" style="75" customWidth="1"/>
    <col min="10758" max="11008" width="9.109375" style="75"/>
    <col min="11009" max="11009" width="9.44140625" style="75" customWidth="1"/>
    <col min="11010" max="11010" width="36.33203125" style="75" customWidth="1"/>
    <col min="11011" max="11011" width="11" style="75" customWidth="1"/>
    <col min="11012" max="11012" width="29.33203125" style="75" customWidth="1"/>
    <col min="11013" max="11013" width="11.77734375" style="75" customWidth="1"/>
    <col min="11014" max="11264" width="9.109375" style="75"/>
    <col min="11265" max="11265" width="9.44140625" style="75" customWidth="1"/>
    <col min="11266" max="11266" width="36.33203125" style="75" customWidth="1"/>
    <col min="11267" max="11267" width="11" style="75" customWidth="1"/>
    <col min="11268" max="11268" width="29.33203125" style="75" customWidth="1"/>
    <col min="11269" max="11269" width="11.77734375" style="75" customWidth="1"/>
    <col min="11270" max="11520" width="9.109375" style="75"/>
    <col min="11521" max="11521" width="9.44140625" style="75" customWidth="1"/>
    <col min="11522" max="11522" width="36.33203125" style="75" customWidth="1"/>
    <col min="11523" max="11523" width="11" style="75" customWidth="1"/>
    <col min="11524" max="11524" width="29.33203125" style="75" customWidth="1"/>
    <col min="11525" max="11525" width="11.77734375" style="75" customWidth="1"/>
    <col min="11526" max="11776" width="9.109375" style="75"/>
    <col min="11777" max="11777" width="9.44140625" style="75" customWidth="1"/>
    <col min="11778" max="11778" width="36.33203125" style="75" customWidth="1"/>
    <col min="11779" max="11779" width="11" style="75" customWidth="1"/>
    <col min="11780" max="11780" width="29.33203125" style="75" customWidth="1"/>
    <col min="11781" max="11781" width="11.77734375" style="75" customWidth="1"/>
    <col min="11782" max="12032" width="9.109375" style="75"/>
    <col min="12033" max="12033" width="9.44140625" style="75" customWidth="1"/>
    <col min="12034" max="12034" width="36.33203125" style="75" customWidth="1"/>
    <col min="12035" max="12035" width="11" style="75" customWidth="1"/>
    <col min="12036" max="12036" width="29.33203125" style="75" customWidth="1"/>
    <col min="12037" max="12037" width="11.77734375" style="75" customWidth="1"/>
    <col min="12038" max="12288" width="9.109375" style="75"/>
    <col min="12289" max="12289" width="9.44140625" style="75" customWidth="1"/>
    <col min="12290" max="12290" width="36.33203125" style="75" customWidth="1"/>
    <col min="12291" max="12291" width="11" style="75" customWidth="1"/>
    <col min="12292" max="12292" width="29.33203125" style="75" customWidth="1"/>
    <col min="12293" max="12293" width="11.77734375" style="75" customWidth="1"/>
    <col min="12294" max="12544" width="9.109375" style="75"/>
    <col min="12545" max="12545" width="9.44140625" style="75" customWidth="1"/>
    <col min="12546" max="12546" width="36.33203125" style="75" customWidth="1"/>
    <col min="12547" max="12547" width="11" style="75" customWidth="1"/>
    <col min="12548" max="12548" width="29.33203125" style="75" customWidth="1"/>
    <col min="12549" max="12549" width="11.77734375" style="75" customWidth="1"/>
    <col min="12550" max="12800" width="9.109375" style="75"/>
    <col min="12801" max="12801" width="9.44140625" style="75" customWidth="1"/>
    <col min="12802" max="12802" width="36.33203125" style="75" customWidth="1"/>
    <col min="12803" max="12803" width="11" style="75" customWidth="1"/>
    <col min="12804" max="12804" width="29.33203125" style="75" customWidth="1"/>
    <col min="12805" max="12805" width="11.77734375" style="75" customWidth="1"/>
    <col min="12806" max="13056" width="9.109375" style="75"/>
    <col min="13057" max="13057" width="9.44140625" style="75" customWidth="1"/>
    <col min="13058" max="13058" width="36.33203125" style="75" customWidth="1"/>
    <col min="13059" max="13059" width="11" style="75" customWidth="1"/>
    <col min="13060" max="13060" width="29.33203125" style="75" customWidth="1"/>
    <col min="13061" max="13061" width="11.77734375" style="75" customWidth="1"/>
    <col min="13062" max="13312" width="9.109375" style="75"/>
    <col min="13313" max="13313" width="9.44140625" style="75" customWidth="1"/>
    <col min="13314" max="13314" width="36.33203125" style="75" customWidth="1"/>
    <col min="13315" max="13315" width="11" style="75" customWidth="1"/>
    <col min="13316" max="13316" width="29.33203125" style="75" customWidth="1"/>
    <col min="13317" max="13317" width="11.77734375" style="75" customWidth="1"/>
    <col min="13318" max="13568" width="9.109375" style="75"/>
    <col min="13569" max="13569" width="9.44140625" style="75" customWidth="1"/>
    <col min="13570" max="13570" width="36.33203125" style="75" customWidth="1"/>
    <col min="13571" max="13571" width="11" style="75" customWidth="1"/>
    <col min="13572" max="13572" width="29.33203125" style="75" customWidth="1"/>
    <col min="13573" max="13573" width="11.77734375" style="75" customWidth="1"/>
    <col min="13574" max="13824" width="9.109375" style="75"/>
    <col min="13825" max="13825" width="9.44140625" style="75" customWidth="1"/>
    <col min="13826" max="13826" width="36.33203125" style="75" customWidth="1"/>
    <col min="13827" max="13827" width="11" style="75" customWidth="1"/>
    <col min="13828" max="13828" width="29.33203125" style="75" customWidth="1"/>
    <col min="13829" max="13829" width="11.77734375" style="75" customWidth="1"/>
    <col min="13830" max="14080" width="9.109375" style="75"/>
    <col min="14081" max="14081" width="9.44140625" style="75" customWidth="1"/>
    <col min="14082" max="14082" width="36.33203125" style="75" customWidth="1"/>
    <col min="14083" max="14083" width="11" style="75" customWidth="1"/>
    <col min="14084" max="14084" width="29.33203125" style="75" customWidth="1"/>
    <col min="14085" max="14085" width="11.77734375" style="75" customWidth="1"/>
    <col min="14086" max="14336" width="9.109375" style="75"/>
    <col min="14337" max="14337" width="9.44140625" style="75" customWidth="1"/>
    <col min="14338" max="14338" width="36.33203125" style="75" customWidth="1"/>
    <col min="14339" max="14339" width="11" style="75" customWidth="1"/>
    <col min="14340" max="14340" width="29.33203125" style="75" customWidth="1"/>
    <col min="14341" max="14341" width="11.77734375" style="75" customWidth="1"/>
    <col min="14342" max="14592" width="9.109375" style="75"/>
    <col min="14593" max="14593" width="9.44140625" style="75" customWidth="1"/>
    <col min="14594" max="14594" width="36.33203125" style="75" customWidth="1"/>
    <col min="14595" max="14595" width="11" style="75" customWidth="1"/>
    <col min="14596" max="14596" width="29.33203125" style="75" customWidth="1"/>
    <col min="14597" max="14597" width="11.77734375" style="75" customWidth="1"/>
    <col min="14598" max="14848" width="9.109375" style="75"/>
    <col min="14849" max="14849" width="9.44140625" style="75" customWidth="1"/>
    <col min="14850" max="14850" width="36.33203125" style="75" customWidth="1"/>
    <col min="14851" max="14851" width="11" style="75" customWidth="1"/>
    <col min="14852" max="14852" width="29.33203125" style="75" customWidth="1"/>
    <col min="14853" max="14853" width="11.77734375" style="75" customWidth="1"/>
    <col min="14854" max="15104" width="9.109375" style="75"/>
    <col min="15105" max="15105" width="9.44140625" style="75" customWidth="1"/>
    <col min="15106" max="15106" width="36.33203125" style="75" customWidth="1"/>
    <col min="15107" max="15107" width="11" style="75" customWidth="1"/>
    <col min="15108" max="15108" width="29.33203125" style="75" customWidth="1"/>
    <col min="15109" max="15109" width="11.77734375" style="75" customWidth="1"/>
    <col min="15110" max="15360" width="9.109375" style="75"/>
    <col min="15361" max="15361" width="9.44140625" style="75" customWidth="1"/>
    <col min="15362" max="15362" width="36.33203125" style="75" customWidth="1"/>
    <col min="15363" max="15363" width="11" style="75" customWidth="1"/>
    <col min="15364" max="15364" width="29.33203125" style="75" customWidth="1"/>
    <col min="15365" max="15365" width="11.77734375" style="75" customWidth="1"/>
    <col min="15366" max="15616" width="9.109375" style="75"/>
    <col min="15617" max="15617" width="9.44140625" style="75" customWidth="1"/>
    <col min="15618" max="15618" width="36.33203125" style="75" customWidth="1"/>
    <col min="15619" max="15619" width="11" style="75" customWidth="1"/>
    <col min="15620" max="15620" width="29.33203125" style="75" customWidth="1"/>
    <col min="15621" max="15621" width="11.77734375" style="75" customWidth="1"/>
    <col min="15622" max="15872" width="9.109375" style="75"/>
    <col min="15873" max="15873" width="9.44140625" style="75" customWidth="1"/>
    <col min="15874" max="15874" width="36.33203125" style="75" customWidth="1"/>
    <col min="15875" max="15875" width="11" style="75" customWidth="1"/>
    <col min="15876" max="15876" width="29.33203125" style="75" customWidth="1"/>
    <col min="15877" max="15877" width="11.77734375" style="75" customWidth="1"/>
    <col min="15878" max="16128" width="9.109375" style="75"/>
    <col min="16129" max="16129" width="9.44140625" style="75" customWidth="1"/>
    <col min="16130" max="16130" width="36.33203125" style="75" customWidth="1"/>
    <col min="16131" max="16131" width="11" style="75" customWidth="1"/>
    <col min="16132" max="16132" width="29.33203125" style="75" customWidth="1"/>
    <col min="16133" max="16133" width="11.77734375" style="75" customWidth="1"/>
    <col min="16134" max="16384" width="9.109375" style="75"/>
  </cols>
  <sheetData>
    <row r="1" spans="1:5" ht="31.5" customHeight="1">
      <c r="A1" s="65" t="e">
        <f>'Mục lục'!#REF!</f>
        <v>#REF!</v>
      </c>
      <c r="B1" s="718" t="e">
        <f>'Mục lục'!#REF!</f>
        <v>#REF!</v>
      </c>
      <c r="C1" s="718"/>
      <c r="D1" s="718"/>
      <c r="E1" s="718"/>
    </row>
    <row r="2" spans="1:5" ht="31.2">
      <c r="A2" s="194" t="s">
        <v>4</v>
      </c>
      <c r="B2" s="194" t="s">
        <v>770</v>
      </c>
      <c r="C2" s="194" t="s">
        <v>285</v>
      </c>
      <c r="D2" s="194" t="s">
        <v>50</v>
      </c>
      <c r="E2" s="172" t="s">
        <v>1063</v>
      </c>
    </row>
    <row r="3" spans="1:5" ht="15.6">
      <c r="A3" s="194" t="s">
        <v>444</v>
      </c>
      <c r="B3" s="195" t="s">
        <v>547</v>
      </c>
      <c r="C3" s="194"/>
      <c r="D3" s="275" t="s">
        <v>592</v>
      </c>
      <c r="E3" s="306"/>
    </row>
    <row r="4" spans="1:5" ht="15.6">
      <c r="A4" s="194">
        <v>1</v>
      </c>
      <c r="B4" s="276" t="s">
        <v>548</v>
      </c>
      <c r="C4" s="194"/>
      <c r="D4" s="275" t="s">
        <v>592</v>
      </c>
      <c r="E4" s="196"/>
    </row>
    <row r="5" spans="1:5" ht="15.6">
      <c r="A5" s="194"/>
      <c r="B5" s="276" t="s">
        <v>55</v>
      </c>
      <c r="C5" s="194"/>
      <c r="D5" s="275" t="s">
        <v>592</v>
      </c>
      <c r="E5" s="196"/>
    </row>
    <row r="6" spans="1:5" ht="31.2">
      <c r="A6" s="194"/>
      <c r="B6" s="277" t="s">
        <v>58</v>
      </c>
      <c r="C6" s="194"/>
      <c r="D6" s="275" t="s">
        <v>59</v>
      </c>
      <c r="E6" s="154"/>
    </row>
    <row r="7" spans="1:5" ht="31.2">
      <c r="A7" s="194"/>
      <c r="B7" s="277" t="s">
        <v>60</v>
      </c>
      <c r="C7" s="194"/>
      <c r="D7" s="275" t="s">
        <v>61</v>
      </c>
      <c r="E7" s="154"/>
    </row>
    <row r="8" spans="1:5" ht="31.2">
      <c r="A8" s="194"/>
      <c r="B8" s="277" t="s">
        <v>62</v>
      </c>
      <c r="C8" s="194"/>
      <c r="D8" s="275" t="s">
        <v>63</v>
      </c>
      <c r="E8" s="154"/>
    </row>
    <row r="9" spans="1:5" ht="15.6">
      <c r="A9" s="194"/>
      <c r="B9" s="277" t="s">
        <v>64</v>
      </c>
      <c r="C9" s="194"/>
      <c r="D9" s="275" t="s">
        <v>65</v>
      </c>
      <c r="E9" s="154"/>
    </row>
    <row r="10" spans="1:5" ht="15.6">
      <c r="A10" s="275">
        <v>2</v>
      </c>
      <c r="B10" s="276" t="s">
        <v>56</v>
      </c>
      <c r="C10" s="275"/>
      <c r="D10" s="275" t="s">
        <v>550</v>
      </c>
      <c r="E10" s="196"/>
    </row>
    <row r="11" spans="1:5" ht="46.8">
      <c r="A11" s="275"/>
      <c r="B11" s="276" t="s">
        <v>594</v>
      </c>
      <c r="C11" s="275"/>
      <c r="D11" s="275" t="s">
        <v>1064</v>
      </c>
      <c r="E11" s="196"/>
    </row>
    <row r="12" spans="1:5" ht="31.2">
      <c r="A12" s="275">
        <v>3</v>
      </c>
      <c r="B12" s="276" t="s">
        <v>1065</v>
      </c>
      <c r="C12" s="275"/>
      <c r="D12" s="197" t="s">
        <v>1066</v>
      </c>
      <c r="E12" s="196"/>
    </row>
    <row r="13" spans="1:5" ht="15.6">
      <c r="A13" s="275">
        <v>3.1</v>
      </c>
      <c r="B13" s="276" t="s">
        <v>555</v>
      </c>
      <c r="C13" s="275" t="s">
        <v>556</v>
      </c>
      <c r="D13" s="275"/>
      <c r="E13" s="196"/>
    </row>
    <row r="14" spans="1:5" ht="15.6">
      <c r="A14" s="275">
        <v>3.2</v>
      </c>
      <c r="B14" s="276" t="s">
        <v>558</v>
      </c>
      <c r="C14" s="275" t="s">
        <v>126</v>
      </c>
      <c r="D14" s="275"/>
      <c r="E14" s="196"/>
    </row>
    <row r="15" spans="1:5" ht="15.6">
      <c r="A15" s="275">
        <v>3.3</v>
      </c>
      <c r="B15" s="276" t="s">
        <v>559</v>
      </c>
      <c r="C15" s="275"/>
      <c r="D15" s="275"/>
      <c r="E15" s="196"/>
    </row>
    <row r="16" spans="1:5" ht="15.6">
      <c r="A16" s="275">
        <v>4</v>
      </c>
      <c r="B16" s="276" t="s">
        <v>291</v>
      </c>
      <c r="C16" s="275" t="s">
        <v>74</v>
      </c>
      <c r="D16" s="275" t="s">
        <v>1067</v>
      </c>
      <c r="E16" s="196"/>
    </row>
    <row r="17" spans="1:5" ht="31.2">
      <c r="A17" s="275">
        <v>5</v>
      </c>
      <c r="B17" s="276" t="s">
        <v>1068</v>
      </c>
      <c r="C17" s="275" t="s">
        <v>74</v>
      </c>
      <c r="D17" s="275" t="s">
        <v>992</v>
      </c>
      <c r="E17" s="275"/>
    </row>
    <row r="18" spans="1:5" ht="46.95" customHeight="1">
      <c r="A18" s="275">
        <v>6</v>
      </c>
      <c r="B18" s="276" t="s">
        <v>564</v>
      </c>
      <c r="C18" s="275" t="s">
        <v>74</v>
      </c>
      <c r="D18" s="275" t="s">
        <v>1069</v>
      </c>
      <c r="E18" s="275"/>
    </row>
    <row r="19" spans="1:5" ht="15.6">
      <c r="A19" s="275">
        <v>7</v>
      </c>
      <c r="B19" s="276" t="s">
        <v>1070</v>
      </c>
      <c r="C19" s="275"/>
      <c r="D19" s="275" t="s">
        <v>589</v>
      </c>
      <c r="E19" s="275"/>
    </row>
    <row r="20" spans="1:5" ht="15.6">
      <c r="A20" s="275">
        <v>8</v>
      </c>
      <c r="B20" s="276" t="s">
        <v>569</v>
      </c>
      <c r="C20" s="275" t="s">
        <v>469</v>
      </c>
      <c r="D20" s="275" t="s">
        <v>601</v>
      </c>
      <c r="E20" s="275"/>
    </row>
    <row r="21" spans="1:5" ht="15.6">
      <c r="A21" s="275">
        <v>9</v>
      </c>
      <c r="B21" s="276" t="s">
        <v>571</v>
      </c>
      <c r="C21" s="275"/>
      <c r="D21" s="275" t="s">
        <v>572</v>
      </c>
      <c r="E21" s="275"/>
    </row>
    <row r="22" spans="1:5" ht="15.6">
      <c r="A22" s="275">
        <v>10</v>
      </c>
      <c r="B22" s="276" t="s">
        <v>573</v>
      </c>
      <c r="C22" s="275" t="s">
        <v>574</v>
      </c>
      <c r="D22" s="275"/>
      <c r="E22" s="275"/>
    </row>
    <row r="23" spans="1:5" ht="15.6">
      <c r="A23" s="275"/>
      <c r="B23" s="276" t="s">
        <v>575</v>
      </c>
      <c r="C23" s="275" t="s">
        <v>126</v>
      </c>
      <c r="D23" s="198" t="s">
        <v>994</v>
      </c>
      <c r="E23" s="196"/>
    </row>
    <row r="24" spans="1:5" ht="15.6">
      <c r="A24" s="275"/>
      <c r="B24" s="276" t="s">
        <v>577</v>
      </c>
      <c r="C24" s="275" t="s">
        <v>126</v>
      </c>
      <c r="D24" s="198" t="s">
        <v>995</v>
      </c>
      <c r="E24" s="196"/>
    </row>
    <row r="25" spans="1:5" ht="15.6">
      <c r="A25" s="275"/>
      <c r="B25" s="276" t="s">
        <v>579</v>
      </c>
      <c r="C25" s="275" t="s">
        <v>126</v>
      </c>
      <c r="D25" s="198" t="s">
        <v>996</v>
      </c>
      <c r="E25" s="196"/>
    </row>
    <row r="26" spans="1:5" ht="31.2">
      <c r="A26" s="275">
        <v>11</v>
      </c>
      <c r="B26" s="276" t="s">
        <v>581</v>
      </c>
      <c r="C26" s="275"/>
      <c r="D26" s="275" t="s">
        <v>164</v>
      </c>
      <c r="E26" s="275"/>
    </row>
    <row r="27" spans="1:5" ht="15.6">
      <c r="A27" s="275">
        <v>12</v>
      </c>
      <c r="B27" s="276" t="s">
        <v>582</v>
      </c>
      <c r="C27" s="194"/>
      <c r="D27" s="275" t="s">
        <v>583</v>
      </c>
      <c r="E27" s="275"/>
    </row>
    <row r="28" spans="1:5" ht="15.6">
      <c r="A28" s="275">
        <v>13</v>
      </c>
      <c r="B28" s="276" t="s">
        <v>584</v>
      </c>
      <c r="C28" s="194"/>
      <c r="D28" s="275" t="s">
        <v>585</v>
      </c>
      <c r="E28" s="275"/>
    </row>
    <row r="29" spans="1:5" ht="31.2">
      <c r="A29" s="275">
        <v>14</v>
      </c>
      <c r="B29" s="276" t="s">
        <v>586</v>
      </c>
      <c r="C29" s="194"/>
      <c r="D29" s="275" t="s">
        <v>587</v>
      </c>
      <c r="E29" s="275"/>
    </row>
    <row r="30" spans="1:5" ht="31.2">
      <c r="A30" s="275">
        <v>15</v>
      </c>
      <c r="B30" s="276" t="s">
        <v>588</v>
      </c>
      <c r="C30" s="194"/>
      <c r="D30" s="275" t="s">
        <v>589</v>
      </c>
      <c r="E30" s="275"/>
    </row>
    <row r="31" spans="1:5" ht="15.6">
      <c r="A31" s="194" t="s">
        <v>447</v>
      </c>
      <c r="B31" s="195" t="s">
        <v>777</v>
      </c>
      <c r="C31" s="194"/>
      <c r="D31" s="194" t="s">
        <v>591</v>
      </c>
      <c r="E31" s="194"/>
    </row>
    <row r="32" spans="1:5" ht="15.6">
      <c r="A32" s="275">
        <v>1</v>
      </c>
      <c r="B32" s="276" t="s">
        <v>866</v>
      </c>
      <c r="C32" s="194"/>
      <c r="D32" s="194"/>
      <c r="E32" s="275"/>
    </row>
    <row r="33" spans="1:5" ht="15.6">
      <c r="A33" s="275">
        <v>2</v>
      </c>
      <c r="B33" s="276" t="s">
        <v>55</v>
      </c>
      <c r="C33" s="194"/>
      <c r="D33" s="194"/>
      <c r="E33" s="275"/>
    </row>
    <row r="34" spans="1:5" ht="31.2">
      <c r="A34" s="275"/>
      <c r="B34" s="277" t="s">
        <v>62</v>
      </c>
      <c r="C34" s="194"/>
      <c r="D34" s="275" t="s">
        <v>63</v>
      </c>
      <c r="E34" s="307"/>
    </row>
    <row r="35" spans="1:5" ht="15.6">
      <c r="A35" s="275">
        <v>3</v>
      </c>
      <c r="B35" s="276" t="s">
        <v>778</v>
      </c>
      <c r="C35" s="275"/>
      <c r="D35" s="275" t="s">
        <v>779</v>
      </c>
      <c r="E35" s="304"/>
    </row>
    <row r="36" spans="1:5" ht="15.6">
      <c r="A36" s="275">
        <v>4</v>
      </c>
      <c r="B36" s="276" t="s">
        <v>780</v>
      </c>
      <c r="C36" s="275"/>
      <c r="D36" s="275" t="s">
        <v>1071</v>
      </c>
      <c r="E36" s="304"/>
    </row>
    <row r="37" spans="1:5" ht="15.6">
      <c r="A37" s="275">
        <v>5</v>
      </c>
      <c r="B37" s="276" t="s">
        <v>782</v>
      </c>
      <c r="C37" s="275"/>
      <c r="D37" s="275" t="s">
        <v>1072</v>
      </c>
      <c r="E37" s="304"/>
    </row>
    <row r="38" spans="1:5" ht="15.6">
      <c r="A38" s="355">
        <v>6</v>
      </c>
      <c r="B38" s="276" t="s">
        <v>784</v>
      </c>
      <c r="C38" s="275"/>
      <c r="D38" s="275" t="s">
        <v>1073</v>
      </c>
      <c r="E38" s="304"/>
    </row>
    <row r="39" spans="1:5" ht="15.6">
      <c r="A39" s="308"/>
      <c r="B39" s="276" t="s">
        <v>1074</v>
      </c>
      <c r="C39" s="275"/>
      <c r="D39" s="275"/>
      <c r="E39" s="154"/>
    </row>
    <row r="40" spans="1:5" ht="15.6">
      <c r="A40" s="275"/>
      <c r="B40" s="276" t="s">
        <v>357</v>
      </c>
      <c r="C40" s="275"/>
      <c r="D40" s="139" t="s">
        <v>1075</v>
      </c>
      <c r="E40" s="304"/>
    </row>
    <row r="41" spans="1:5" ht="15.6">
      <c r="A41" s="275"/>
      <c r="B41" s="276" t="s">
        <v>1076</v>
      </c>
      <c r="C41" s="275"/>
      <c r="D41" s="139" t="s">
        <v>787</v>
      </c>
      <c r="E41" s="304"/>
    </row>
    <row r="42" spans="1:5" ht="31.2">
      <c r="A42" s="275">
        <v>7</v>
      </c>
      <c r="B42" s="276" t="s">
        <v>1068</v>
      </c>
      <c r="C42" s="275" t="s">
        <v>74</v>
      </c>
      <c r="D42" s="275" t="s">
        <v>992</v>
      </c>
      <c r="E42" s="275"/>
    </row>
    <row r="43" spans="1:5" ht="37.200000000000003" customHeight="1">
      <c r="A43" s="275">
        <v>8</v>
      </c>
      <c r="B43" s="276" t="s">
        <v>564</v>
      </c>
      <c r="C43" s="275" t="s">
        <v>74</v>
      </c>
      <c r="D43" s="275" t="s">
        <v>1069</v>
      </c>
      <c r="E43" s="275"/>
    </row>
    <row r="44" spans="1:5" ht="15.6">
      <c r="A44" s="275">
        <v>9</v>
      </c>
      <c r="B44" s="276" t="s">
        <v>1077</v>
      </c>
      <c r="C44" s="275"/>
      <c r="D44" s="275"/>
      <c r="E44" s="275"/>
    </row>
    <row r="45" spans="1:5" ht="15.6">
      <c r="A45" s="275" t="s">
        <v>288</v>
      </c>
      <c r="B45" s="296" t="s">
        <v>793</v>
      </c>
      <c r="C45" s="275" t="s">
        <v>620</v>
      </c>
      <c r="D45" s="275" t="s">
        <v>1078</v>
      </c>
      <c r="E45" s="275"/>
    </row>
    <row r="46" spans="1:5" ht="15.6">
      <c r="A46" s="275" t="s">
        <v>288</v>
      </c>
      <c r="B46" s="296" t="s">
        <v>1079</v>
      </c>
      <c r="C46" s="275" t="s">
        <v>620</v>
      </c>
      <c r="D46" s="275" t="s">
        <v>1080</v>
      </c>
      <c r="E46" s="275"/>
    </row>
    <row r="47" spans="1:5" ht="46.8">
      <c r="A47" s="275">
        <v>10</v>
      </c>
      <c r="B47" s="276" t="s">
        <v>1081</v>
      </c>
      <c r="C47" s="275"/>
      <c r="D47" s="275" t="s">
        <v>50</v>
      </c>
      <c r="E47" s="303"/>
    </row>
    <row r="48" spans="1:5" ht="31.2">
      <c r="A48" s="275">
        <v>11</v>
      </c>
      <c r="B48" s="168" t="s">
        <v>626</v>
      </c>
      <c r="C48" s="139" t="s">
        <v>126</v>
      </c>
      <c r="D48" s="139" t="s">
        <v>1082</v>
      </c>
      <c r="E48" s="303"/>
    </row>
    <row r="49" spans="1:5" ht="15.6">
      <c r="A49" s="194" t="s">
        <v>456</v>
      </c>
      <c r="B49" s="195" t="s">
        <v>800</v>
      </c>
      <c r="C49" s="275"/>
      <c r="D49" s="194" t="s">
        <v>801</v>
      </c>
      <c r="E49" s="194"/>
    </row>
    <row r="50" spans="1:5" ht="15.6">
      <c r="A50" s="275">
        <v>1</v>
      </c>
      <c r="B50" s="276" t="s">
        <v>866</v>
      </c>
      <c r="C50" s="275"/>
      <c r="D50" s="194"/>
      <c r="E50" s="275"/>
    </row>
    <row r="51" spans="1:5" ht="15.6">
      <c r="A51" s="275">
        <v>2</v>
      </c>
      <c r="B51" s="276" t="s">
        <v>55</v>
      </c>
      <c r="C51" s="275"/>
      <c r="D51" s="194"/>
      <c r="E51" s="275"/>
    </row>
    <row r="52" spans="1:5" ht="15.6">
      <c r="A52" s="275">
        <v>3</v>
      </c>
      <c r="B52" s="276" t="s">
        <v>778</v>
      </c>
      <c r="C52" s="275"/>
      <c r="D52" s="275" t="s">
        <v>802</v>
      </c>
      <c r="E52" s="304"/>
    </row>
    <row r="53" spans="1:5" ht="15.6">
      <c r="A53" s="275">
        <v>4</v>
      </c>
      <c r="B53" s="276" t="s">
        <v>291</v>
      </c>
      <c r="C53" s="275"/>
      <c r="D53" s="275" t="s">
        <v>1083</v>
      </c>
      <c r="E53" s="304"/>
    </row>
    <row r="54" spans="1:5" ht="15.6">
      <c r="A54" s="275">
        <v>5</v>
      </c>
      <c r="B54" s="276" t="s">
        <v>77</v>
      </c>
      <c r="C54" s="275"/>
      <c r="D54" s="275" t="s">
        <v>53</v>
      </c>
      <c r="E54" s="154"/>
    </row>
    <row r="55" spans="1:5" ht="15.6">
      <c r="A55" s="275">
        <v>6</v>
      </c>
      <c r="B55" s="276" t="s">
        <v>805</v>
      </c>
      <c r="C55" s="275"/>
      <c r="D55" s="275" t="s">
        <v>53</v>
      </c>
      <c r="E55" s="154"/>
    </row>
    <row r="56" spans="1:5" ht="31.2">
      <c r="A56" s="275">
        <v>7</v>
      </c>
      <c r="B56" s="276" t="s">
        <v>1068</v>
      </c>
      <c r="C56" s="275" t="s">
        <v>74</v>
      </c>
      <c r="D56" s="275" t="s">
        <v>992</v>
      </c>
      <c r="E56" s="275"/>
    </row>
    <row r="57" spans="1:5" ht="31.2">
      <c r="A57" s="275">
        <v>8</v>
      </c>
      <c r="B57" s="276" t="s">
        <v>564</v>
      </c>
      <c r="C57" s="275" t="s">
        <v>74</v>
      </c>
      <c r="D57" s="275" t="s">
        <v>1069</v>
      </c>
      <c r="E57" s="275"/>
    </row>
    <row r="58" spans="1:5" ht="31.2">
      <c r="A58" s="275">
        <v>9</v>
      </c>
      <c r="B58" s="168" t="s">
        <v>626</v>
      </c>
      <c r="C58" s="139" t="s">
        <v>126</v>
      </c>
      <c r="D58" s="139" t="s">
        <v>1082</v>
      </c>
      <c r="E58" s="275"/>
    </row>
    <row r="59" spans="1:5" ht="15.6">
      <c r="A59" s="194" t="s">
        <v>481</v>
      </c>
      <c r="B59" s="195" t="s">
        <v>645</v>
      </c>
      <c r="C59" s="194"/>
      <c r="D59" s="275"/>
      <c r="E59" s="306"/>
    </row>
    <row r="60" spans="1:5" ht="15.6">
      <c r="A60" s="275">
        <v>1</v>
      </c>
      <c r="B60" s="276" t="s">
        <v>866</v>
      </c>
      <c r="C60" s="194"/>
      <c r="D60" s="275"/>
      <c r="E60" s="275"/>
    </row>
    <row r="61" spans="1:5" ht="15.6">
      <c r="A61" s="275">
        <v>2</v>
      </c>
      <c r="B61" s="276" t="s">
        <v>55</v>
      </c>
      <c r="C61" s="194"/>
      <c r="D61" s="275"/>
      <c r="E61" s="275"/>
    </row>
    <row r="62" spans="1:5" ht="15.6">
      <c r="A62" s="275">
        <v>3</v>
      </c>
      <c r="B62" s="276" t="s">
        <v>594</v>
      </c>
      <c r="C62" s="275"/>
      <c r="D62" s="275" t="s">
        <v>646</v>
      </c>
      <c r="E62" s="304"/>
    </row>
    <row r="63" spans="1:5" ht="15.6">
      <c r="A63" s="275">
        <v>4</v>
      </c>
      <c r="B63" s="276" t="s">
        <v>647</v>
      </c>
      <c r="C63" s="275" t="s">
        <v>469</v>
      </c>
      <c r="D63" s="275">
        <v>63</v>
      </c>
      <c r="E63" s="304"/>
    </row>
    <row r="64" spans="1:5" ht="15.6">
      <c r="A64" s="275">
        <v>5</v>
      </c>
      <c r="B64" s="276" t="s">
        <v>1084</v>
      </c>
      <c r="C64" s="275" t="s">
        <v>567</v>
      </c>
      <c r="D64" s="275">
        <v>25</v>
      </c>
      <c r="E64" s="304"/>
    </row>
    <row r="65" spans="1:5" ht="15.6">
      <c r="A65" s="275">
        <v>6</v>
      </c>
      <c r="B65" s="276" t="s">
        <v>649</v>
      </c>
      <c r="C65" s="275"/>
      <c r="D65" s="275" t="s">
        <v>895</v>
      </c>
      <c r="E65" s="275"/>
    </row>
    <row r="66" spans="1:5" ht="15.6">
      <c r="A66" s="194" t="s">
        <v>654</v>
      </c>
      <c r="B66" s="195" t="s">
        <v>807</v>
      </c>
      <c r="C66" s="194"/>
      <c r="D66" s="275"/>
      <c r="E66" s="306"/>
    </row>
    <row r="67" spans="1:5" ht="15.6">
      <c r="A67" s="194">
        <v>1</v>
      </c>
      <c r="B67" s="195" t="s">
        <v>808</v>
      </c>
      <c r="C67" s="194"/>
      <c r="D67" s="275"/>
      <c r="E67" s="306"/>
    </row>
    <row r="68" spans="1:5" ht="15.6">
      <c r="A68" s="194"/>
      <c r="B68" s="276" t="s">
        <v>866</v>
      </c>
      <c r="C68" s="194"/>
      <c r="D68" s="275"/>
      <c r="E68" s="307"/>
    </row>
    <row r="69" spans="1:5" ht="15.6">
      <c r="A69" s="194"/>
      <c r="B69" s="276" t="s">
        <v>55</v>
      </c>
      <c r="C69" s="194"/>
      <c r="D69" s="275"/>
      <c r="E69" s="307"/>
    </row>
    <row r="70" spans="1:5" ht="15.6">
      <c r="A70" s="275"/>
      <c r="B70" s="276" t="s">
        <v>56</v>
      </c>
      <c r="C70" s="275"/>
      <c r="D70" s="275" t="s">
        <v>1085</v>
      </c>
      <c r="E70" s="300"/>
    </row>
    <row r="71" spans="1:5" ht="15.6">
      <c r="A71" s="275"/>
      <c r="B71" s="276" t="s">
        <v>832</v>
      </c>
      <c r="C71" s="275"/>
      <c r="D71" s="309"/>
      <c r="E71" s="300"/>
    </row>
    <row r="72" spans="1:5" ht="15.6">
      <c r="A72" s="275"/>
      <c r="B72" s="276" t="s">
        <v>1086</v>
      </c>
      <c r="C72" s="275" t="s">
        <v>78</v>
      </c>
      <c r="D72" s="275"/>
      <c r="E72" s="310"/>
    </row>
    <row r="73" spans="1:5" ht="15.6">
      <c r="A73" s="275"/>
      <c r="B73" s="276" t="s">
        <v>664</v>
      </c>
      <c r="C73" s="275"/>
      <c r="D73" s="275" t="s">
        <v>665</v>
      </c>
      <c r="E73" s="310"/>
    </row>
    <row r="74" spans="1:5" ht="15.6">
      <c r="A74" s="275"/>
      <c r="B74" s="276" t="s">
        <v>658</v>
      </c>
      <c r="C74" s="275"/>
      <c r="D74" s="275" t="s">
        <v>659</v>
      </c>
      <c r="E74" s="310"/>
    </row>
    <row r="75" spans="1:5" s="120" customFormat="1" ht="37.200000000000003" customHeight="1">
      <c r="A75" s="275"/>
      <c r="B75" s="276" t="s">
        <v>666</v>
      </c>
      <c r="C75" s="275"/>
      <c r="D75" s="275" t="s">
        <v>809</v>
      </c>
      <c r="E75" s="300"/>
    </row>
    <row r="76" spans="1:5" s="120" customFormat="1" ht="15.6">
      <c r="A76" s="275"/>
      <c r="B76" s="276" t="s">
        <v>834</v>
      </c>
      <c r="C76" s="275"/>
      <c r="D76" s="275" t="s">
        <v>53</v>
      </c>
      <c r="E76" s="300"/>
    </row>
    <row r="77" spans="1:5" ht="15.6">
      <c r="A77" s="275"/>
      <c r="B77" s="276" t="s">
        <v>835</v>
      </c>
      <c r="C77" s="275"/>
      <c r="D77" s="198" t="s">
        <v>1087</v>
      </c>
      <c r="E77" s="300"/>
    </row>
    <row r="78" spans="1:5" ht="15.6">
      <c r="A78" s="275"/>
      <c r="B78" s="276" t="s">
        <v>836</v>
      </c>
      <c r="C78" s="275"/>
      <c r="D78" s="198" t="s">
        <v>837</v>
      </c>
      <c r="E78" s="300"/>
    </row>
    <row r="79" spans="1:5" ht="15.6">
      <c r="A79" s="275"/>
      <c r="B79" s="276" t="s">
        <v>838</v>
      </c>
      <c r="C79" s="275" t="s">
        <v>839</v>
      </c>
      <c r="D79" s="198" t="s">
        <v>840</v>
      </c>
      <c r="E79" s="300"/>
    </row>
    <row r="80" spans="1:5" ht="15.6">
      <c r="A80" s="275"/>
      <c r="B80" s="276" t="s">
        <v>1088</v>
      </c>
      <c r="C80" s="275"/>
      <c r="D80" s="275"/>
      <c r="E80" s="300"/>
    </row>
    <row r="81" spans="1:5" ht="78">
      <c r="A81" s="275"/>
      <c r="B81" s="276" t="s">
        <v>811</v>
      </c>
      <c r="C81" s="275"/>
      <c r="D81" s="454" t="s">
        <v>1089</v>
      </c>
      <c r="E81" s="300"/>
    </row>
    <row r="82" spans="1:5" ht="31.2">
      <c r="A82" s="275"/>
      <c r="B82" s="296" t="s">
        <v>1090</v>
      </c>
      <c r="C82" s="275"/>
      <c r="D82" s="275" t="s">
        <v>260</v>
      </c>
      <c r="E82" s="300"/>
    </row>
    <row r="83" spans="1:5" ht="31.2">
      <c r="A83" s="275"/>
      <c r="B83" s="276" t="s">
        <v>812</v>
      </c>
      <c r="C83" s="275"/>
      <c r="D83" s="275" t="s">
        <v>260</v>
      </c>
      <c r="E83" s="300"/>
    </row>
    <row r="84" spans="1:5" ht="15.6">
      <c r="A84" s="275"/>
      <c r="B84" s="276" t="s">
        <v>813</v>
      </c>
      <c r="C84" s="275"/>
      <c r="D84" s="275" t="s">
        <v>260</v>
      </c>
      <c r="E84" s="300"/>
    </row>
    <row r="85" spans="1:5" ht="15.6">
      <c r="A85" s="275"/>
      <c r="B85" s="296" t="s">
        <v>814</v>
      </c>
      <c r="C85" s="275"/>
      <c r="D85" s="275" t="s">
        <v>260</v>
      </c>
      <c r="E85" s="300"/>
    </row>
    <row r="86" spans="1:5" ht="15.6">
      <c r="A86" s="275"/>
      <c r="B86" s="276" t="s">
        <v>815</v>
      </c>
      <c r="C86" s="275"/>
      <c r="D86" s="275" t="s">
        <v>53</v>
      </c>
      <c r="E86" s="300"/>
    </row>
    <row r="87" spans="1:5" ht="15.6">
      <c r="A87" s="275"/>
      <c r="B87" s="276" t="s">
        <v>1091</v>
      </c>
      <c r="C87" s="275"/>
      <c r="D87" s="275" t="s">
        <v>53</v>
      </c>
      <c r="E87" s="300"/>
    </row>
    <row r="88" spans="1:5" ht="15.6">
      <c r="A88" s="275"/>
      <c r="B88" s="276" t="s">
        <v>1092</v>
      </c>
      <c r="C88" s="275"/>
      <c r="D88" s="275" t="s">
        <v>1093</v>
      </c>
      <c r="E88" s="300"/>
    </row>
    <row r="89" spans="1:5" ht="31.2">
      <c r="A89" s="275"/>
      <c r="B89" s="276" t="s">
        <v>1094</v>
      </c>
      <c r="C89" s="275"/>
      <c r="D89" s="275" t="s">
        <v>164</v>
      </c>
      <c r="E89" s="300"/>
    </row>
    <row r="90" spans="1:5" ht="15.6">
      <c r="A90" s="275"/>
      <c r="B90" s="276" t="s">
        <v>714</v>
      </c>
      <c r="C90" s="275"/>
      <c r="D90" s="275"/>
      <c r="E90" s="300"/>
    </row>
    <row r="91" spans="1:5" ht="46.8">
      <c r="A91" s="729"/>
      <c r="B91" s="730" t="s">
        <v>1095</v>
      </c>
      <c r="C91" s="729"/>
      <c r="D91" s="275" t="s">
        <v>825</v>
      </c>
      <c r="E91" s="300"/>
    </row>
    <row r="92" spans="1:5" ht="15.6">
      <c r="A92" s="729"/>
      <c r="B92" s="730"/>
      <c r="C92" s="729"/>
      <c r="D92" s="197" t="s">
        <v>1028</v>
      </c>
      <c r="E92" s="300"/>
    </row>
    <row r="93" spans="1:5" ht="15.6">
      <c r="A93" s="729"/>
      <c r="B93" s="730"/>
      <c r="C93" s="729"/>
      <c r="D93" s="275" t="s">
        <v>827</v>
      </c>
      <c r="E93" s="300"/>
    </row>
    <row r="94" spans="1:5" ht="15.6">
      <c r="A94" s="275"/>
      <c r="B94" s="276" t="s">
        <v>1096</v>
      </c>
      <c r="C94" s="275"/>
      <c r="D94" s="275" t="s">
        <v>719</v>
      </c>
      <c r="E94" s="300"/>
    </row>
    <row r="95" spans="1:5" ht="46.8">
      <c r="A95" s="275"/>
      <c r="B95" s="276" t="s">
        <v>1029</v>
      </c>
      <c r="C95" s="275"/>
      <c r="D95" s="275" t="s">
        <v>726</v>
      </c>
      <c r="E95" s="300"/>
    </row>
    <row r="96" spans="1:5" ht="15.6">
      <c r="A96" s="275"/>
      <c r="B96" s="276" t="s">
        <v>1097</v>
      </c>
      <c r="C96" s="275"/>
      <c r="D96" s="197" t="s">
        <v>1030</v>
      </c>
      <c r="E96" s="300"/>
    </row>
    <row r="97" spans="1:5" ht="15.6">
      <c r="A97" s="729"/>
      <c r="B97" s="730" t="s">
        <v>722</v>
      </c>
      <c r="C97" s="729"/>
      <c r="D97" s="275" t="s">
        <v>829</v>
      </c>
      <c r="E97" s="300"/>
    </row>
    <row r="98" spans="1:5" ht="31.2">
      <c r="A98" s="729"/>
      <c r="B98" s="730"/>
      <c r="C98" s="729"/>
      <c r="D98" s="275" t="s">
        <v>830</v>
      </c>
      <c r="E98" s="300"/>
    </row>
    <row r="99" spans="1:5" ht="15.6">
      <c r="A99" s="194" t="s">
        <v>1098</v>
      </c>
      <c r="B99" s="195" t="s">
        <v>831</v>
      </c>
      <c r="C99" s="194"/>
      <c r="D99" s="275"/>
      <c r="E99" s="311"/>
    </row>
    <row r="100" spans="1:5" ht="15.6">
      <c r="A100" s="194"/>
      <c r="B100" s="276" t="s">
        <v>866</v>
      </c>
      <c r="C100" s="194"/>
      <c r="D100" s="275"/>
      <c r="E100" s="306"/>
    </row>
    <row r="101" spans="1:5" ht="15.6">
      <c r="A101" s="194"/>
      <c r="B101" s="276" t="s">
        <v>55</v>
      </c>
      <c r="C101" s="194"/>
      <c r="D101" s="275"/>
      <c r="E101" s="306"/>
    </row>
    <row r="102" spans="1:5" ht="15.6">
      <c r="A102" s="275"/>
      <c r="B102" s="276" t="s">
        <v>56</v>
      </c>
      <c r="C102" s="275"/>
      <c r="D102" s="275" t="s">
        <v>1085</v>
      </c>
      <c r="E102" s="306"/>
    </row>
    <row r="103" spans="1:5" ht="15.6">
      <c r="A103" s="275"/>
      <c r="B103" s="276" t="s">
        <v>832</v>
      </c>
      <c r="C103" s="275"/>
      <c r="D103" s="309"/>
      <c r="E103" s="306"/>
    </row>
    <row r="104" spans="1:5" ht="15.6">
      <c r="A104" s="275"/>
      <c r="B104" s="276" t="s">
        <v>1086</v>
      </c>
      <c r="C104" s="275" t="s">
        <v>78</v>
      </c>
      <c r="D104" s="275"/>
      <c r="E104" s="306"/>
    </row>
    <row r="105" spans="1:5" ht="15.6">
      <c r="A105" s="275"/>
      <c r="B105" s="276" t="s">
        <v>664</v>
      </c>
      <c r="C105" s="275"/>
      <c r="D105" s="275" t="s">
        <v>665</v>
      </c>
      <c r="E105" s="306"/>
    </row>
    <row r="106" spans="1:5" ht="15.6">
      <c r="A106" s="275"/>
      <c r="B106" s="276" t="s">
        <v>658</v>
      </c>
      <c r="C106" s="275"/>
      <c r="D106" s="275" t="s">
        <v>659</v>
      </c>
      <c r="E106" s="306"/>
    </row>
    <row r="107" spans="1:5" ht="40.200000000000003" customHeight="1">
      <c r="A107" s="275"/>
      <c r="B107" s="276" t="s">
        <v>666</v>
      </c>
      <c r="C107" s="275"/>
      <c r="D107" s="275" t="s">
        <v>809</v>
      </c>
      <c r="E107" s="306"/>
    </row>
    <row r="108" spans="1:5" ht="15.6">
      <c r="A108" s="275"/>
      <c r="B108" s="276" t="s">
        <v>834</v>
      </c>
      <c r="C108" s="275"/>
      <c r="D108" s="275" t="s">
        <v>53</v>
      </c>
      <c r="E108" s="306"/>
    </row>
    <row r="109" spans="1:5" ht="15.6">
      <c r="A109" s="275"/>
      <c r="B109" s="276" t="s">
        <v>835</v>
      </c>
      <c r="C109" s="275"/>
      <c r="D109" s="275" t="s">
        <v>53</v>
      </c>
      <c r="E109" s="306"/>
    </row>
    <row r="110" spans="1:5" ht="15.6">
      <c r="A110" s="275"/>
      <c r="B110" s="276" t="s">
        <v>836</v>
      </c>
      <c r="C110" s="275"/>
      <c r="D110" s="198" t="s">
        <v>837</v>
      </c>
      <c r="E110" s="306"/>
    </row>
    <row r="111" spans="1:5" ht="15.6">
      <c r="A111" s="275"/>
      <c r="B111" s="276" t="s">
        <v>838</v>
      </c>
      <c r="C111" s="275" t="s">
        <v>839</v>
      </c>
      <c r="D111" s="198" t="s">
        <v>840</v>
      </c>
      <c r="E111" s="306"/>
    </row>
    <row r="112" spans="1:5" ht="15.6">
      <c r="A112" s="275"/>
      <c r="B112" s="276" t="s">
        <v>1099</v>
      </c>
      <c r="C112" s="275"/>
      <c r="D112" s="275"/>
      <c r="E112" s="306"/>
    </row>
    <row r="113" spans="1:5" ht="15.6">
      <c r="A113" s="275"/>
      <c r="B113" s="276" t="s">
        <v>842</v>
      </c>
      <c r="C113" s="275"/>
      <c r="D113" s="275" t="s">
        <v>843</v>
      </c>
      <c r="E113" s="306"/>
    </row>
    <row r="114" spans="1:5" ht="15.6">
      <c r="A114" s="275"/>
      <c r="B114" s="276" t="s">
        <v>844</v>
      </c>
      <c r="C114" s="275"/>
      <c r="D114" s="198" t="s">
        <v>845</v>
      </c>
      <c r="E114" s="306"/>
    </row>
    <row r="115" spans="1:5" ht="15.6">
      <c r="A115" s="275"/>
      <c r="B115" s="276" t="s">
        <v>846</v>
      </c>
      <c r="C115" s="275"/>
      <c r="D115" s="198" t="s">
        <v>1100</v>
      </c>
      <c r="E115" s="306"/>
    </row>
    <row r="116" spans="1:5" ht="15.6">
      <c r="A116" s="275"/>
      <c r="B116" s="276" t="s">
        <v>847</v>
      </c>
      <c r="C116" s="275"/>
      <c r="D116" s="198" t="s">
        <v>1101</v>
      </c>
      <c r="E116" s="306"/>
    </row>
    <row r="117" spans="1:5" ht="15.6">
      <c r="A117" s="275"/>
      <c r="B117" s="276" t="s">
        <v>848</v>
      </c>
      <c r="C117" s="275"/>
      <c r="D117" s="275" t="s">
        <v>843</v>
      </c>
      <c r="E117" s="306"/>
    </row>
    <row r="118" spans="1:5" ht="15.6">
      <c r="A118" s="275"/>
      <c r="B118" s="276" t="s">
        <v>816</v>
      </c>
      <c r="C118" s="275"/>
      <c r="D118" s="198" t="s">
        <v>817</v>
      </c>
      <c r="E118" s="306"/>
    </row>
    <row r="119" spans="1:5" ht="15.6">
      <c r="A119" s="275"/>
      <c r="B119" s="276" t="s">
        <v>1088</v>
      </c>
      <c r="C119" s="275"/>
      <c r="D119" s="275"/>
      <c r="E119" s="306"/>
    </row>
    <row r="120" spans="1:5" ht="124.8">
      <c r="A120" s="275"/>
      <c r="B120" s="276" t="s">
        <v>1102</v>
      </c>
      <c r="C120" s="275"/>
      <c r="D120" s="454" t="s">
        <v>1103</v>
      </c>
      <c r="E120" s="306"/>
    </row>
    <row r="121" spans="1:5" ht="31.2">
      <c r="A121" s="275"/>
      <c r="B121" s="276" t="s">
        <v>812</v>
      </c>
      <c r="C121" s="275"/>
      <c r="D121" s="275" t="s">
        <v>260</v>
      </c>
      <c r="E121" s="306"/>
    </row>
    <row r="122" spans="1:5" ht="15.6">
      <c r="A122" s="275"/>
      <c r="B122" s="276" t="s">
        <v>813</v>
      </c>
      <c r="C122" s="275"/>
      <c r="D122" s="275" t="s">
        <v>260</v>
      </c>
      <c r="E122" s="306"/>
    </row>
    <row r="123" spans="1:5" ht="15.6">
      <c r="A123" s="275"/>
      <c r="B123" s="276" t="s">
        <v>815</v>
      </c>
      <c r="C123" s="275"/>
      <c r="D123" s="275" t="s">
        <v>53</v>
      </c>
      <c r="E123" s="306"/>
    </row>
    <row r="124" spans="1:5" ht="15.6">
      <c r="A124" s="275"/>
      <c r="B124" s="276" t="s">
        <v>1091</v>
      </c>
      <c r="C124" s="275"/>
      <c r="D124" s="275" t="s">
        <v>53</v>
      </c>
      <c r="E124" s="306"/>
    </row>
    <row r="125" spans="1:5" ht="15.6">
      <c r="A125" s="275"/>
      <c r="B125" s="276" t="s">
        <v>1092</v>
      </c>
      <c r="C125" s="275"/>
      <c r="D125" s="275" t="s">
        <v>1093</v>
      </c>
      <c r="E125" s="306"/>
    </row>
    <row r="126" spans="1:5" ht="31.2">
      <c r="A126" s="275"/>
      <c r="B126" s="276" t="s">
        <v>1094</v>
      </c>
      <c r="C126" s="275"/>
      <c r="D126" s="275" t="s">
        <v>164</v>
      </c>
      <c r="E126" s="306"/>
    </row>
    <row r="127" spans="1:5" ht="15.6">
      <c r="A127" s="275"/>
      <c r="B127" s="276" t="s">
        <v>714</v>
      </c>
      <c r="C127" s="275"/>
      <c r="D127" s="275"/>
      <c r="E127" s="306"/>
    </row>
    <row r="128" spans="1:5" ht="46.8">
      <c r="A128" s="729"/>
      <c r="B128" s="709" t="s">
        <v>715</v>
      </c>
      <c r="C128" s="710"/>
      <c r="D128" s="140" t="s">
        <v>825</v>
      </c>
      <c r="E128" s="277"/>
    </row>
    <row r="129" spans="1:5" ht="31.2">
      <c r="A129" s="729"/>
      <c r="B129" s="709"/>
      <c r="C129" s="710"/>
      <c r="D129" s="140" t="s">
        <v>1104</v>
      </c>
      <c r="E129" s="728"/>
    </row>
    <row r="130" spans="1:5" ht="15.6">
      <c r="A130" s="729"/>
      <c r="B130" s="709"/>
      <c r="C130" s="710"/>
      <c r="D130" s="140" t="s">
        <v>827</v>
      </c>
      <c r="E130" s="728"/>
    </row>
    <row r="131" spans="1:5" ht="15.6">
      <c r="A131" s="275"/>
      <c r="B131" s="141" t="s">
        <v>718</v>
      </c>
      <c r="C131" s="140"/>
      <c r="D131" s="140" t="s">
        <v>719</v>
      </c>
      <c r="E131" s="728"/>
    </row>
    <row r="132" spans="1:5" ht="46.8">
      <c r="A132" s="275"/>
      <c r="B132" s="141" t="s">
        <v>1029</v>
      </c>
      <c r="C132" s="140"/>
      <c r="D132" s="140" t="s">
        <v>50</v>
      </c>
      <c r="E132" s="277"/>
    </row>
    <row r="133" spans="1:5" ht="15.6">
      <c r="A133" s="275"/>
      <c r="B133" s="141" t="s">
        <v>720</v>
      </c>
      <c r="C133" s="140"/>
      <c r="D133" s="240" t="s">
        <v>1030</v>
      </c>
      <c r="E133" s="277"/>
    </row>
    <row r="134" spans="1:5" ht="15.6">
      <c r="A134" s="729"/>
      <c r="B134" s="730" t="s">
        <v>722</v>
      </c>
      <c r="C134" s="729"/>
      <c r="D134" s="275" t="s">
        <v>829</v>
      </c>
      <c r="E134" s="277"/>
    </row>
    <row r="135" spans="1:5" ht="31.2">
      <c r="A135" s="729"/>
      <c r="B135" s="730"/>
      <c r="C135" s="729"/>
      <c r="D135" s="275" t="s">
        <v>830</v>
      </c>
      <c r="E135" s="312"/>
    </row>
    <row r="136" spans="1:5" ht="15.6">
      <c r="A136" s="275"/>
      <c r="B136" s="165" t="s">
        <v>850</v>
      </c>
      <c r="C136" s="138"/>
      <c r="D136" s="138" t="s">
        <v>851</v>
      </c>
      <c r="E136" s="312"/>
    </row>
    <row r="137" spans="1:5" ht="31.2">
      <c r="A137" s="275"/>
      <c r="B137" s="165" t="s">
        <v>852</v>
      </c>
      <c r="C137" s="138"/>
      <c r="D137" s="138" t="s">
        <v>851</v>
      </c>
      <c r="E137" s="312"/>
    </row>
    <row r="138" spans="1:5" ht="15.6">
      <c r="A138" s="194" t="s">
        <v>654</v>
      </c>
      <c r="B138" s="195" t="s">
        <v>763</v>
      </c>
      <c r="C138" s="194"/>
      <c r="D138" s="194"/>
      <c r="E138" s="312"/>
    </row>
    <row r="139" spans="1:5" ht="15.6">
      <c r="A139" s="275">
        <v>1</v>
      </c>
      <c r="B139" s="195" t="s">
        <v>859</v>
      </c>
      <c r="C139" s="194"/>
      <c r="D139" s="275" t="s">
        <v>164</v>
      </c>
      <c r="E139" s="275"/>
    </row>
    <row r="140" spans="1:5" ht="46.8">
      <c r="A140" s="275">
        <v>2</v>
      </c>
      <c r="B140" s="276" t="s">
        <v>764</v>
      </c>
      <c r="C140" s="194"/>
      <c r="D140" s="275" t="s">
        <v>164</v>
      </c>
      <c r="E140" s="275"/>
    </row>
    <row r="141" spans="1:5" ht="46.8">
      <c r="A141" s="275">
        <v>3</v>
      </c>
      <c r="B141" s="276" t="s">
        <v>443</v>
      </c>
      <c r="C141" s="275"/>
      <c r="D141" s="275" t="s">
        <v>164</v>
      </c>
      <c r="E141" s="275"/>
    </row>
    <row r="142" spans="1:5" ht="17.399999999999999">
      <c r="A142" s="313"/>
      <c r="B142" s="244" t="s">
        <v>857</v>
      </c>
      <c r="C142" s="139"/>
      <c r="D142" s="140" t="s">
        <v>858</v>
      </c>
      <c r="E142" s="187"/>
    </row>
    <row r="143" spans="1:5" ht="15.6">
      <c r="A143" s="733"/>
      <c r="B143" s="712" t="s">
        <v>722</v>
      </c>
      <c r="C143" s="683"/>
      <c r="D143" s="139" t="s">
        <v>829</v>
      </c>
      <c r="E143" s="187"/>
    </row>
    <row r="144" spans="1:5" ht="31.2">
      <c r="A144" s="733"/>
      <c r="B144" s="712"/>
      <c r="C144" s="683"/>
      <c r="D144" s="139" t="s">
        <v>830</v>
      </c>
      <c r="E144" s="187"/>
    </row>
    <row r="145" spans="1:5" ht="17.399999999999999">
      <c r="A145" s="313"/>
      <c r="B145" s="142" t="s">
        <v>311</v>
      </c>
      <c r="C145" s="139"/>
      <c r="D145" s="139"/>
      <c r="E145" s="187"/>
    </row>
    <row r="146" spans="1:5" ht="46.8">
      <c r="A146" s="313"/>
      <c r="B146" s="142" t="s">
        <v>725</v>
      </c>
      <c r="C146" s="139"/>
      <c r="D146" s="139" t="s">
        <v>726</v>
      </c>
      <c r="E146" s="187"/>
    </row>
    <row r="147" spans="1:5" ht="46.8">
      <c r="A147" s="313"/>
      <c r="B147" s="142" t="s">
        <v>727</v>
      </c>
      <c r="C147" s="139"/>
      <c r="D147" s="139" t="s">
        <v>726</v>
      </c>
      <c r="E147" s="187"/>
    </row>
    <row r="148" spans="1:5" ht="39" customHeight="1">
      <c r="A148" s="313"/>
      <c r="B148" s="142" t="s">
        <v>728</v>
      </c>
      <c r="C148" s="139"/>
      <c r="D148" s="139" t="s">
        <v>726</v>
      </c>
      <c r="E148" s="187"/>
    </row>
    <row r="149" spans="1:5" ht="15.6">
      <c r="A149" s="67" t="s">
        <v>654</v>
      </c>
      <c r="B149" s="251" t="s">
        <v>763</v>
      </c>
      <c r="C149" s="139"/>
      <c r="D149" s="139"/>
      <c r="E149" s="187"/>
    </row>
    <row r="150" spans="1:5" ht="15.6">
      <c r="A150" s="139">
        <v>1</v>
      </c>
      <c r="B150" s="142" t="s">
        <v>859</v>
      </c>
      <c r="C150" s="139"/>
      <c r="D150" s="139" t="s">
        <v>164</v>
      </c>
      <c r="E150" s="187"/>
    </row>
    <row r="151" spans="1:5" ht="46.8">
      <c r="A151" s="139">
        <v>2</v>
      </c>
      <c r="B151" s="168" t="s">
        <v>764</v>
      </c>
      <c r="C151" s="139"/>
      <c r="D151" s="139" t="s">
        <v>164</v>
      </c>
      <c r="E151" s="187"/>
    </row>
    <row r="152" spans="1:5" ht="46.8">
      <c r="A152" s="139">
        <v>3</v>
      </c>
      <c r="B152" s="168" t="s">
        <v>443</v>
      </c>
      <c r="C152" s="139"/>
      <c r="D152" s="139" t="s">
        <v>164</v>
      </c>
      <c r="E152" s="187"/>
    </row>
    <row r="153" spans="1:5" ht="15.6">
      <c r="A153" s="139">
        <v>4</v>
      </c>
      <c r="B153" s="168" t="s">
        <v>1105</v>
      </c>
      <c r="C153" s="139"/>
      <c r="D153" s="139" t="s">
        <v>1106</v>
      </c>
      <c r="E153" s="187"/>
    </row>
  </sheetData>
  <mergeCells count="17">
    <mergeCell ref="E129:E131"/>
    <mergeCell ref="A134:A135"/>
    <mergeCell ref="B134:B135"/>
    <mergeCell ref="C134:C135"/>
    <mergeCell ref="A91:A93"/>
    <mergeCell ref="B91:B93"/>
    <mergeCell ref="A143:A144"/>
    <mergeCell ref="B143:B144"/>
    <mergeCell ref="C143:C144"/>
    <mergeCell ref="A128:A130"/>
    <mergeCell ref="B128:B130"/>
    <mergeCell ref="C128:C130"/>
    <mergeCell ref="C91:C93"/>
    <mergeCell ref="A97:A98"/>
    <mergeCell ref="B97:B98"/>
    <mergeCell ref="C97:C98"/>
    <mergeCell ref="B1:E1"/>
  </mergeCells>
  <printOptions horizontalCentered="1"/>
  <pageMargins left="0.45866141700000002" right="0.45866141700000002" top="0.49803149600000002" bottom="0.49803149600000002" header="0.31496062992126" footer="0.31496062992126"/>
  <pageSetup paperSize="9" scale="92" fitToHeight="2" orientation="portrait" horizontalDpi="300" verticalDpi="300" r:id="rId1"/>
  <headerFooter>
    <oddFooter>&amp;R&amp;[36/&amp;[140</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56"/>
  <sheetViews>
    <sheetView workbookViewId="0"/>
  </sheetViews>
  <sheetFormatPr defaultColWidth="9.109375" defaultRowHeight="15.6"/>
  <cols>
    <col min="1" max="1" width="8.77734375" style="124" bestFit="1" customWidth="1"/>
    <col min="2" max="2" width="29.44140625" style="127" customWidth="1"/>
    <col min="3" max="3" width="10.77734375" style="124" customWidth="1"/>
    <col min="4" max="4" width="26.109375" style="18" customWidth="1"/>
    <col min="5" max="5" width="14.44140625" style="124" customWidth="1"/>
    <col min="6" max="256" width="9.109375" style="124"/>
    <col min="257" max="257" width="9.44140625" style="124" customWidth="1"/>
    <col min="258" max="258" width="29.44140625" style="124" customWidth="1"/>
    <col min="259" max="259" width="10.77734375" style="124" customWidth="1"/>
    <col min="260" max="260" width="26.109375" style="124" customWidth="1"/>
    <col min="261" max="261" width="14.44140625" style="124" customWidth="1"/>
    <col min="262" max="512" width="9.109375" style="124"/>
    <col min="513" max="513" width="9.44140625" style="124" customWidth="1"/>
    <col min="514" max="514" width="29.44140625" style="124" customWidth="1"/>
    <col min="515" max="515" width="10.77734375" style="124" customWidth="1"/>
    <col min="516" max="516" width="26.109375" style="124" customWidth="1"/>
    <col min="517" max="517" width="14.44140625" style="124" customWidth="1"/>
    <col min="518" max="768" width="9.109375" style="124"/>
    <col min="769" max="769" width="9.44140625" style="124" customWidth="1"/>
    <col min="770" max="770" width="29.44140625" style="124" customWidth="1"/>
    <col min="771" max="771" width="10.77734375" style="124" customWidth="1"/>
    <col min="772" max="772" width="26.109375" style="124" customWidth="1"/>
    <col min="773" max="773" width="14.44140625" style="124" customWidth="1"/>
    <col min="774" max="1024" width="9.109375" style="124"/>
    <col min="1025" max="1025" width="9.44140625" style="124" customWidth="1"/>
    <col min="1026" max="1026" width="29.44140625" style="124" customWidth="1"/>
    <col min="1027" max="1027" width="10.77734375" style="124" customWidth="1"/>
    <col min="1028" max="1028" width="26.109375" style="124" customWidth="1"/>
    <col min="1029" max="1029" width="14.44140625" style="124" customWidth="1"/>
    <col min="1030" max="1280" width="9.109375" style="124"/>
    <col min="1281" max="1281" width="9.44140625" style="124" customWidth="1"/>
    <col min="1282" max="1282" width="29.44140625" style="124" customWidth="1"/>
    <col min="1283" max="1283" width="10.77734375" style="124" customWidth="1"/>
    <col min="1284" max="1284" width="26.109375" style="124" customWidth="1"/>
    <col min="1285" max="1285" width="14.44140625" style="124" customWidth="1"/>
    <col min="1286" max="1536" width="9.109375" style="124"/>
    <col min="1537" max="1537" width="9.44140625" style="124" customWidth="1"/>
    <col min="1538" max="1538" width="29.44140625" style="124" customWidth="1"/>
    <col min="1539" max="1539" width="10.77734375" style="124" customWidth="1"/>
    <col min="1540" max="1540" width="26.109375" style="124" customWidth="1"/>
    <col min="1541" max="1541" width="14.44140625" style="124" customWidth="1"/>
    <col min="1542" max="1792" width="9.109375" style="124"/>
    <col min="1793" max="1793" width="9.44140625" style="124" customWidth="1"/>
    <col min="1794" max="1794" width="29.44140625" style="124" customWidth="1"/>
    <col min="1795" max="1795" width="10.77734375" style="124" customWidth="1"/>
    <col min="1796" max="1796" width="26.109375" style="124" customWidth="1"/>
    <col min="1797" max="1797" width="14.44140625" style="124" customWidth="1"/>
    <col min="1798" max="2048" width="9.109375" style="124"/>
    <col min="2049" max="2049" width="9.44140625" style="124" customWidth="1"/>
    <col min="2050" max="2050" width="29.44140625" style="124" customWidth="1"/>
    <col min="2051" max="2051" width="10.77734375" style="124" customWidth="1"/>
    <col min="2052" max="2052" width="26.109375" style="124" customWidth="1"/>
    <col min="2053" max="2053" width="14.44140625" style="124" customWidth="1"/>
    <col min="2054" max="2304" width="9.109375" style="124"/>
    <col min="2305" max="2305" width="9.44140625" style="124" customWidth="1"/>
    <col min="2306" max="2306" width="29.44140625" style="124" customWidth="1"/>
    <col min="2307" max="2307" width="10.77734375" style="124" customWidth="1"/>
    <col min="2308" max="2308" width="26.109375" style="124" customWidth="1"/>
    <col min="2309" max="2309" width="14.44140625" style="124" customWidth="1"/>
    <col min="2310" max="2560" width="9.109375" style="124"/>
    <col min="2561" max="2561" width="9.44140625" style="124" customWidth="1"/>
    <col min="2562" max="2562" width="29.44140625" style="124" customWidth="1"/>
    <col min="2563" max="2563" width="10.77734375" style="124" customWidth="1"/>
    <col min="2564" max="2564" width="26.109375" style="124" customWidth="1"/>
    <col min="2565" max="2565" width="14.44140625" style="124" customWidth="1"/>
    <col min="2566" max="2816" width="9.109375" style="124"/>
    <col min="2817" max="2817" width="9.44140625" style="124" customWidth="1"/>
    <col min="2818" max="2818" width="29.44140625" style="124" customWidth="1"/>
    <col min="2819" max="2819" width="10.77734375" style="124" customWidth="1"/>
    <col min="2820" max="2820" width="26.109375" style="124" customWidth="1"/>
    <col min="2821" max="2821" width="14.44140625" style="124" customWidth="1"/>
    <col min="2822" max="3072" width="9.109375" style="124"/>
    <col min="3073" max="3073" width="9.44140625" style="124" customWidth="1"/>
    <col min="3074" max="3074" width="29.44140625" style="124" customWidth="1"/>
    <col min="3075" max="3075" width="10.77734375" style="124" customWidth="1"/>
    <col min="3076" max="3076" width="26.109375" style="124" customWidth="1"/>
    <col min="3077" max="3077" width="14.44140625" style="124" customWidth="1"/>
    <col min="3078" max="3328" width="9.109375" style="124"/>
    <col min="3329" max="3329" width="9.44140625" style="124" customWidth="1"/>
    <col min="3330" max="3330" width="29.44140625" style="124" customWidth="1"/>
    <col min="3331" max="3331" width="10.77734375" style="124" customWidth="1"/>
    <col min="3332" max="3332" width="26.109375" style="124" customWidth="1"/>
    <col min="3333" max="3333" width="14.44140625" style="124" customWidth="1"/>
    <col min="3334" max="3584" width="9.109375" style="124"/>
    <col min="3585" max="3585" width="9.44140625" style="124" customWidth="1"/>
    <col min="3586" max="3586" width="29.44140625" style="124" customWidth="1"/>
    <col min="3587" max="3587" width="10.77734375" style="124" customWidth="1"/>
    <col min="3588" max="3588" width="26.109375" style="124" customWidth="1"/>
    <col min="3589" max="3589" width="14.44140625" style="124" customWidth="1"/>
    <col min="3590" max="3840" width="9.109375" style="124"/>
    <col min="3841" max="3841" width="9.44140625" style="124" customWidth="1"/>
    <col min="3842" max="3842" width="29.44140625" style="124" customWidth="1"/>
    <col min="3843" max="3843" width="10.77734375" style="124" customWidth="1"/>
    <col min="3844" max="3844" width="26.109375" style="124" customWidth="1"/>
    <col min="3845" max="3845" width="14.44140625" style="124" customWidth="1"/>
    <col min="3846" max="4096" width="9.109375" style="124"/>
    <col min="4097" max="4097" width="9.44140625" style="124" customWidth="1"/>
    <col min="4098" max="4098" width="29.44140625" style="124" customWidth="1"/>
    <col min="4099" max="4099" width="10.77734375" style="124" customWidth="1"/>
    <col min="4100" max="4100" width="26.109375" style="124" customWidth="1"/>
    <col min="4101" max="4101" width="14.44140625" style="124" customWidth="1"/>
    <col min="4102" max="4352" width="9.109375" style="124"/>
    <col min="4353" max="4353" width="9.44140625" style="124" customWidth="1"/>
    <col min="4354" max="4354" width="29.44140625" style="124" customWidth="1"/>
    <col min="4355" max="4355" width="10.77734375" style="124" customWidth="1"/>
    <col min="4356" max="4356" width="26.109375" style="124" customWidth="1"/>
    <col min="4357" max="4357" width="14.44140625" style="124" customWidth="1"/>
    <col min="4358" max="4608" width="9.109375" style="124"/>
    <col min="4609" max="4609" width="9.44140625" style="124" customWidth="1"/>
    <col min="4610" max="4610" width="29.44140625" style="124" customWidth="1"/>
    <col min="4611" max="4611" width="10.77734375" style="124" customWidth="1"/>
    <col min="4612" max="4612" width="26.109375" style="124" customWidth="1"/>
    <col min="4613" max="4613" width="14.44140625" style="124" customWidth="1"/>
    <col min="4614" max="4864" width="9.109375" style="124"/>
    <col min="4865" max="4865" width="9.44140625" style="124" customWidth="1"/>
    <col min="4866" max="4866" width="29.44140625" style="124" customWidth="1"/>
    <col min="4867" max="4867" width="10.77734375" style="124" customWidth="1"/>
    <col min="4868" max="4868" width="26.109375" style="124" customWidth="1"/>
    <col min="4869" max="4869" width="14.44140625" style="124" customWidth="1"/>
    <col min="4870" max="5120" width="9.109375" style="124"/>
    <col min="5121" max="5121" width="9.44140625" style="124" customWidth="1"/>
    <col min="5122" max="5122" width="29.44140625" style="124" customWidth="1"/>
    <col min="5123" max="5123" width="10.77734375" style="124" customWidth="1"/>
    <col min="5124" max="5124" width="26.109375" style="124" customWidth="1"/>
    <col min="5125" max="5125" width="14.44140625" style="124" customWidth="1"/>
    <col min="5126" max="5376" width="9.109375" style="124"/>
    <col min="5377" max="5377" width="9.44140625" style="124" customWidth="1"/>
    <col min="5378" max="5378" width="29.44140625" style="124" customWidth="1"/>
    <col min="5379" max="5379" width="10.77734375" style="124" customWidth="1"/>
    <col min="5380" max="5380" width="26.109375" style="124" customWidth="1"/>
    <col min="5381" max="5381" width="14.44140625" style="124" customWidth="1"/>
    <col min="5382" max="5632" width="9.109375" style="124"/>
    <col min="5633" max="5633" width="9.44140625" style="124" customWidth="1"/>
    <col min="5634" max="5634" width="29.44140625" style="124" customWidth="1"/>
    <col min="5635" max="5635" width="10.77734375" style="124" customWidth="1"/>
    <col min="5636" max="5636" width="26.109375" style="124" customWidth="1"/>
    <col min="5637" max="5637" width="14.44140625" style="124" customWidth="1"/>
    <col min="5638" max="5888" width="9.109375" style="124"/>
    <col min="5889" max="5889" width="9.44140625" style="124" customWidth="1"/>
    <col min="5890" max="5890" width="29.44140625" style="124" customWidth="1"/>
    <col min="5891" max="5891" width="10.77734375" style="124" customWidth="1"/>
    <col min="5892" max="5892" width="26.109375" style="124" customWidth="1"/>
    <col min="5893" max="5893" width="14.44140625" style="124" customWidth="1"/>
    <col min="5894" max="6144" width="9.109375" style="124"/>
    <col min="6145" max="6145" width="9.44140625" style="124" customWidth="1"/>
    <col min="6146" max="6146" width="29.44140625" style="124" customWidth="1"/>
    <col min="6147" max="6147" width="10.77734375" style="124" customWidth="1"/>
    <col min="6148" max="6148" width="26.109375" style="124" customWidth="1"/>
    <col min="6149" max="6149" width="14.44140625" style="124" customWidth="1"/>
    <col min="6150" max="6400" width="9.109375" style="124"/>
    <col min="6401" max="6401" width="9.44140625" style="124" customWidth="1"/>
    <col min="6402" max="6402" width="29.44140625" style="124" customWidth="1"/>
    <col min="6403" max="6403" width="10.77734375" style="124" customWidth="1"/>
    <col min="6404" max="6404" width="26.109375" style="124" customWidth="1"/>
    <col min="6405" max="6405" width="14.44140625" style="124" customWidth="1"/>
    <col min="6406" max="6656" width="9.109375" style="124"/>
    <col min="6657" max="6657" width="9.44140625" style="124" customWidth="1"/>
    <col min="6658" max="6658" width="29.44140625" style="124" customWidth="1"/>
    <col min="6659" max="6659" width="10.77734375" style="124" customWidth="1"/>
    <col min="6660" max="6660" width="26.109375" style="124" customWidth="1"/>
    <col min="6661" max="6661" width="14.44140625" style="124" customWidth="1"/>
    <col min="6662" max="6912" width="9.109375" style="124"/>
    <col min="6913" max="6913" width="9.44140625" style="124" customWidth="1"/>
    <col min="6914" max="6914" width="29.44140625" style="124" customWidth="1"/>
    <col min="6915" max="6915" width="10.77734375" style="124" customWidth="1"/>
    <col min="6916" max="6916" width="26.109375" style="124" customWidth="1"/>
    <col min="6917" max="6917" width="14.44140625" style="124" customWidth="1"/>
    <col min="6918" max="7168" width="9.109375" style="124"/>
    <col min="7169" max="7169" width="9.44140625" style="124" customWidth="1"/>
    <col min="7170" max="7170" width="29.44140625" style="124" customWidth="1"/>
    <col min="7171" max="7171" width="10.77734375" style="124" customWidth="1"/>
    <col min="7172" max="7172" width="26.109375" style="124" customWidth="1"/>
    <col min="7173" max="7173" width="14.44140625" style="124" customWidth="1"/>
    <col min="7174" max="7424" width="9.109375" style="124"/>
    <col min="7425" max="7425" width="9.44140625" style="124" customWidth="1"/>
    <col min="7426" max="7426" width="29.44140625" style="124" customWidth="1"/>
    <col min="7427" max="7427" width="10.77734375" style="124" customWidth="1"/>
    <col min="7428" max="7428" width="26.109375" style="124" customWidth="1"/>
    <col min="7429" max="7429" width="14.44140625" style="124" customWidth="1"/>
    <col min="7430" max="7680" width="9.109375" style="124"/>
    <col min="7681" max="7681" width="9.44140625" style="124" customWidth="1"/>
    <col min="7682" max="7682" width="29.44140625" style="124" customWidth="1"/>
    <col min="7683" max="7683" width="10.77734375" style="124" customWidth="1"/>
    <col min="7684" max="7684" width="26.109375" style="124" customWidth="1"/>
    <col min="7685" max="7685" width="14.44140625" style="124" customWidth="1"/>
    <col min="7686" max="7936" width="9.109375" style="124"/>
    <col min="7937" max="7937" width="9.44140625" style="124" customWidth="1"/>
    <col min="7938" max="7938" width="29.44140625" style="124" customWidth="1"/>
    <col min="7939" max="7939" width="10.77734375" style="124" customWidth="1"/>
    <col min="7940" max="7940" width="26.109375" style="124" customWidth="1"/>
    <col min="7941" max="7941" width="14.44140625" style="124" customWidth="1"/>
    <col min="7942" max="8192" width="9.109375" style="124"/>
    <col min="8193" max="8193" width="9.44140625" style="124" customWidth="1"/>
    <col min="8194" max="8194" width="29.44140625" style="124" customWidth="1"/>
    <col min="8195" max="8195" width="10.77734375" style="124" customWidth="1"/>
    <col min="8196" max="8196" width="26.109375" style="124" customWidth="1"/>
    <col min="8197" max="8197" width="14.44140625" style="124" customWidth="1"/>
    <col min="8198" max="8448" width="9.109375" style="124"/>
    <col min="8449" max="8449" width="9.44140625" style="124" customWidth="1"/>
    <col min="8450" max="8450" width="29.44140625" style="124" customWidth="1"/>
    <col min="8451" max="8451" width="10.77734375" style="124" customWidth="1"/>
    <col min="8452" max="8452" width="26.109375" style="124" customWidth="1"/>
    <col min="8453" max="8453" width="14.44140625" style="124" customWidth="1"/>
    <col min="8454" max="8704" width="9.109375" style="124"/>
    <col min="8705" max="8705" width="9.44140625" style="124" customWidth="1"/>
    <col min="8706" max="8706" width="29.44140625" style="124" customWidth="1"/>
    <col min="8707" max="8707" width="10.77734375" style="124" customWidth="1"/>
    <col min="8708" max="8708" width="26.109375" style="124" customWidth="1"/>
    <col min="8709" max="8709" width="14.44140625" style="124" customWidth="1"/>
    <col min="8710" max="8960" width="9.109375" style="124"/>
    <col min="8961" max="8961" width="9.44140625" style="124" customWidth="1"/>
    <col min="8962" max="8962" width="29.44140625" style="124" customWidth="1"/>
    <col min="8963" max="8963" width="10.77734375" style="124" customWidth="1"/>
    <col min="8964" max="8964" width="26.109375" style="124" customWidth="1"/>
    <col min="8965" max="8965" width="14.44140625" style="124" customWidth="1"/>
    <col min="8966" max="9216" width="9.109375" style="124"/>
    <col min="9217" max="9217" width="9.44140625" style="124" customWidth="1"/>
    <col min="9218" max="9218" width="29.44140625" style="124" customWidth="1"/>
    <col min="9219" max="9219" width="10.77734375" style="124" customWidth="1"/>
    <col min="9220" max="9220" width="26.109375" style="124" customWidth="1"/>
    <col min="9221" max="9221" width="14.44140625" style="124" customWidth="1"/>
    <col min="9222" max="9472" width="9.109375" style="124"/>
    <col min="9473" max="9473" width="9.44140625" style="124" customWidth="1"/>
    <col min="9474" max="9474" width="29.44140625" style="124" customWidth="1"/>
    <col min="9475" max="9475" width="10.77734375" style="124" customWidth="1"/>
    <col min="9476" max="9476" width="26.109375" style="124" customWidth="1"/>
    <col min="9477" max="9477" width="14.44140625" style="124" customWidth="1"/>
    <col min="9478" max="9728" width="9.109375" style="124"/>
    <col min="9729" max="9729" width="9.44140625" style="124" customWidth="1"/>
    <col min="9730" max="9730" width="29.44140625" style="124" customWidth="1"/>
    <col min="9731" max="9731" width="10.77734375" style="124" customWidth="1"/>
    <col min="9732" max="9732" width="26.109375" style="124" customWidth="1"/>
    <col min="9733" max="9733" width="14.44140625" style="124" customWidth="1"/>
    <col min="9734" max="9984" width="9.109375" style="124"/>
    <col min="9985" max="9985" width="9.44140625" style="124" customWidth="1"/>
    <col min="9986" max="9986" width="29.44140625" style="124" customWidth="1"/>
    <col min="9987" max="9987" width="10.77734375" style="124" customWidth="1"/>
    <col min="9988" max="9988" width="26.109375" style="124" customWidth="1"/>
    <col min="9989" max="9989" width="14.44140625" style="124" customWidth="1"/>
    <col min="9990" max="10240" width="9.109375" style="124"/>
    <col min="10241" max="10241" width="9.44140625" style="124" customWidth="1"/>
    <col min="10242" max="10242" width="29.44140625" style="124" customWidth="1"/>
    <col min="10243" max="10243" width="10.77734375" style="124" customWidth="1"/>
    <col min="10244" max="10244" width="26.109375" style="124" customWidth="1"/>
    <col min="10245" max="10245" width="14.44140625" style="124" customWidth="1"/>
    <col min="10246" max="10496" width="9.109375" style="124"/>
    <col min="10497" max="10497" width="9.44140625" style="124" customWidth="1"/>
    <col min="10498" max="10498" width="29.44140625" style="124" customWidth="1"/>
    <col min="10499" max="10499" width="10.77734375" style="124" customWidth="1"/>
    <col min="10500" max="10500" width="26.109375" style="124" customWidth="1"/>
    <col min="10501" max="10501" width="14.44140625" style="124" customWidth="1"/>
    <col min="10502" max="10752" width="9.109375" style="124"/>
    <col min="10753" max="10753" width="9.44140625" style="124" customWidth="1"/>
    <col min="10754" max="10754" width="29.44140625" style="124" customWidth="1"/>
    <col min="10755" max="10755" width="10.77734375" style="124" customWidth="1"/>
    <col min="10756" max="10756" width="26.109375" style="124" customWidth="1"/>
    <col min="10757" max="10757" width="14.44140625" style="124" customWidth="1"/>
    <col min="10758" max="11008" width="9.109375" style="124"/>
    <col min="11009" max="11009" width="9.44140625" style="124" customWidth="1"/>
    <col min="11010" max="11010" width="29.44140625" style="124" customWidth="1"/>
    <col min="11011" max="11011" width="10.77734375" style="124" customWidth="1"/>
    <col min="11012" max="11012" width="26.109375" style="124" customWidth="1"/>
    <col min="11013" max="11013" width="14.44140625" style="124" customWidth="1"/>
    <col min="11014" max="11264" width="9.109375" style="124"/>
    <col min="11265" max="11265" width="9.44140625" style="124" customWidth="1"/>
    <col min="11266" max="11266" width="29.44140625" style="124" customWidth="1"/>
    <col min="11267" max="11267" width="10.77734375" style="124" customWidth="1"/>
    <col min="11268" max="11268" width="26.109375" style="124" customWidth="1"/>
    <col min="11269" max="11269" width="14.44140625" style="124" customWidth="1"/>
    <col min="11270" max="11520" width="9.109375" style="124"/>
    <col min="11521" max="11521" width="9.44140625" style="124" customWidth="1"/>
    <col min="11522" max="11522" width="29.44140625" style="124" customWidth="1"/>
    <col min="11523" max="11523" width="10.77734375" style="124" customWidth="1"/>
    <col min="11524" max="11524" width="26.109375" style="124" customWidth="1"/>
    <col min="11525" max="11525" width="14.44140625" style="124" customWidth="1"/>
    <col min="11526" max="11776" width="9.109375" style="124"/>
    <col min="11777" max="11777" width="9.44140625" style="124" customWidth="1"/>
    <col min="11778" max="11778" width="29.44140625" style="124" customWidth="1"/>
    <col min="11779" max="11779" width="10.77734375" style="124" customWidth="1"/>
    <col min="11780" max="11780" width="26.109375" style="124" customWidth="1"/>
    <col min="11781" max="11781" width="14.44140625" style="124" customWidth="1"/>
    <col min="11782" max="12032" width="9.109375" style="124"/>
    <col min="12033" max="12033" width="9.44140625" style="124" customWidth="1"/>
    <col min="12034" max="12034" width="29.44140625" style="124" customWidth="1"/>
    <col min="12035" max="12035" width="10.77734375" style="124" customWidth="1"/>
    <col min="12036" max="12036" width="26.109375" style="124" customWidth="1"/>
    <col min="12037" max="12037" width="14.44140625" style="124" customWidth="1"/>
    <col min="12038" max="12288" width="9.109375" style="124"/>
    <col min="12289" max="12289" width="9.44140625" style="124" customWidth="1"/>
    <col min="12290" max="12290" width="29.44140625" style="124" customWidth="1"/>
    <col min="12291" max="12291" width="10.77734375" style="124" customWidth="1"/>
    <col min="12292" max="12292" width="26.109375" style="124" customWidth="1"/>
    <col min="12293" max="12293" width="14.44140625" style="124" customWidth="1"/>
    <col min="12294" max="12544" width="9.109375" style="124"/>
    <col min="12545" max="12545" width="9.44140625" style="124" customWidth="1"/>
    <col min="12546" max="12546" width="29.44140625" style="124" customWidth="1"/>
    <col min="12547" max="12547" width="10.77734375" style="124" customWidth="1"/>
    <col min="12548" max="12548" width="26.109375" style="124" customWidth="1"/>
    <col min="12549" max="12549" width="14.44140625" style="124" customWidth="1"/>
    <col min="12550" max="12800" width="9.109375" style="124"/>
    <col min="12801" max="12801" width="9.44140625" style="124" customWidth="1"/>
    <col min="12802" max="12802" width="29.44140625" style="124" customWidth="1"/>
    <col min="12803" max="12803" width="10.77734375" style="124" customWidth="1"/>
    <col min="12804" max="12804" width="26.109375" style="124" customWidth="1"/>
    <col min="12805" max="12805" width="14.44140625" style="124" customWidth="1"/>
    <col min="12806" max="13056" width="9.109375" style="124"/>
    <col min="13057" max="13057" width="9.44140625" style="124" customWidth="1"/>
    <col min="13058" max="13058" width="29.44140625" style="124" customWidth="1"/>
    <col min="13059" max="13059" width="10.77734375" style="124" customWidth="1"/>
    <col min="13060" max="13060" width="26.109375" style="124" customWidth="1"/>
    <col min="13061" max="13061" width="14.44140625" style="124" customWidth="1"/>
    <col min="13062" max="13312" width="9.109375" style="124"/>
    <col min="13313" max="13313" width="9.44140625" style="124" customWidth="1"/>
    <col min="13314" max="13314" width="29.44140625" style="124" customWidth="1"/>
    <col min="13315" max="13315" width="10.77734375" style="124" customWidth="1"/>
    <col min="13316" max="13316" width="26.109375" style="124" customWidth="1"/>
    <col min="13317" max="13317" width="14.44140625" style="124" customWidth="1"/>
    <col min="13318" max="13568" width="9.109375" style="124"/>
    <col min="13569" max="13569" width="9.44140625" style="124" customWidth="1"/>
    <col min="13570" max="13570" width="29.44140625" style="124" customWidth="1"/>
    <col min="13571" max="13571" width="10.77734375" style="124" customWidth="1"/>
    <col min="13572" max="13572" width="26.109375" style="124" customWidth="1"/>
    <col min="13573" max="13573" width="14.44140625" style="124" customWidth="1"/>
    <col min="13574" max="13824" width="9.109375" style="124"/>
    <col min="13825" max="13825" width="9.44140625" style="124" customWidth="1"/>
    <col min="13826" max="13826" width="29.44140625" style="124" customWidth="1"/>
    <col min="13827" max="13827" width="10.77734375" style="124" customWidth="1"/>
    <col min="13828" max="13828" width="26.109375" style="124" customWidth="1"/>
    <col min="13829" max="13829" width="14.44140625" style="124" customWidth="1"/>
    <col min="13830" max="14080" width="9.109375" style="124"/>
    <col min="14081" max="14081" width="9.44140625" style="124" customWidth="1"/>
    <col min="14082" max="14082" width="29.44140625" style="124" customWidth="1"/>
    <col min="14083" max="14083" width="10.77734375" style="124" customWidth="1"/>
    <col min="14084" max="14084" width="26.109375" style="124" customWidth="1"/>
    <col min="14085" max="14085" width="14.44140625" style="124" customWidth="1"/>
    <col min="14086" max="14336" width="9.109375" style="124"/>
    <col min="14337" max="14337" width="9.44140625" style="124" customWidth="1"/>
    <col min="14338" max="14338" width="29.44140625" style="124" customWidth="1"/>
    <col min="14339" max="14339" width="10.77734375" style="124" customWidth="1"/>
    <col min="14340" max="14340" width="26.109375" style="124" customWidth="1"/>
    <col min="14341" max="14341" width="14.44140625" style="124" customWidth="1"/>
    <col min="14342" max="14592" width="9.109375" style="124"/>
    <col min="14593" max="14593" width="9.44140625" style="124" customWidth="1"/>
    <col min="14594" max="14594" width="29.44140625" style="124" customWidth="1"/>
    <col min="14595" max="14595" width="10.77734375" style="124" customWidth="1"/>
    <col min="14596" max="14596" width="26.109375" style="124" customWidth="1"/>
    <col min="14597" max="14597" width="14.44140625" style="124" customWidth="1"/>
    <col min="14598" max="14848" width="9.109375" style="124"/>
    <col min="14849" max="14849" width="9.44140625" style="124" customWidth="1"/>
    <col min="14850" max="14850" width="29.44140625" style="124" customWidth="1"/>
    <col min="14851" max="14851" width="10.77734375" style="124" customWidth="1"/>
    <col min="14852" max="14852" width="26.109375" style="124" customWidth="1"/>
    <col min="14853" max="14853" width="14.44140625" style="124" customWidth="1"/>
    <col min="14854" max="15104" width="9.109375" style="124"/>
    <col min="15105" max="15105" width="9.44140625" style="124" customWidth="1"/>
    <col min="15106" max="15106" width="29.44140625" style="124" customWidth="1"/>
    <col min="15107" max="15107" width="10.77734375" style="124" customWidth="1"/>
    <col min="15108" max="15108" width="26.109375" style="124" customWidth="1"/>
    <col min="15109" max="15109" width="14.44140625" style="124" customWidth="1"/>
    <col min="15110" max="15360" width="9.109375" style="124"/>
    <col min="15361" max="15361" width="9.44140625" style="124" customWidth="1"/>
    <col min="15362" max="15362" width="29.44140625" style="124" customWidth="1"/>
    <col min="15363" max="15363" width="10.77734375" style="124" customWidth="1"/>
    <col min="15364" max="15364" width="26.109375" style="124" customWidth="1"/>
    <col min="15365" max="15365" width="14.44140625" style="124" customWidth="1"/>
    <col min="15366" max="15616" width="9.109375" style="124"/>
    <col min="15617" max="15617" width="9.44140625" style="124" customWidth="1"/>
    <col min="15618" max="15618" width="29.44140625" style="124" customWidth="1"/>
    <col min="15619" max="15619" width="10.77734375" style="124" customWidth="1"/>
    <col min="15620" max="15620" width="26.109375" style="124" customWidth="1"/>
    <col min="15621" max="15621" width="14.44140625" style="124" customWidth="1"/>
    <col min="15622" max="15872" width="9.109375" style="124"/>
    <col min="15873" max="15873" width="9.44140625" style="124" customWidth="1"/>
    <col min="15874" max="15874" width="29.44140625" style="124" customWidth="1"/>
    <col min="15875" max="15875" width="10.77734375" style="124" customWidth="1"/>
    <col min="15876" max="15876" width="26.109375" style="124" customWidth="1"/>
    <col min="15877" max="15877" width="14.44140625" style="124" customWidth="1"/>
    <col min="15878" max="16128" width="9.109375" style="124"/>
    <col min="16129" max="16129" width="9.44140625" style="124" customWidth="1"/>
    <col min="16130" max="16130" width="29.44140625" style="124" customWidth="1"/>
    <col min="16131" max="16131" width="10.77734375" style="124" customWidth="1"/>
    <col min="16132" max="16132" width="26.109375" style="124" customWidth="1"/>
    <col min="16133" max="16133" width="14.44140625" style="124" customWidth="1"/>
    <col min="16134" max="16384" width="9.109375" style="124"/>
  </cols>
  <sheetData>
    <row r="1" spans="1:5">
      <c r="A1" s="199" t="e">
        <f>'Mục lục'!#REF!</f>
        <v>#REF!</v>
      </c>
      <c r="B1" s="200" t="e">
        <f>'Mục lục'!#REF!</f>
        <v>#REF!</v>
      </c>
      <c r="C1" s="200"/>
      <c r="D1" s="200"/>
      <c r="E1" s="200"/>
    </row>
    <row r="2" spans="1:5" s="125" customFormat="1">
      <c r="A2" s="110" t="s">
        <v>4</v>
      </c>
      <c r="B2" s="110" t="s">
        <v>48</v>
      </c>
      <c r="C2" s="110" t="s">
        <v>285</v>
      </c>
      <c r="D2" s="110" t="s">
        <v>50</v>
      </c>
      <c r="E2" s="201" t="s">
        <v>1107</v>
      </c>
    </row>
    <row r="3" spans="1:5" s="125" customFormat="1">
      <c r="A3" s="110" t="s">
        <v>444</v>
      </c>
      <c r="B3" s="202" t="s">
        <v>547</v>
      </c>
      <c r="C3" s="110"/>
      <c r="D3" s="110"/>
      <c r="E3" s="203"/>
    </row>
    <row r="4" spans="1:5" s="125" customFormat="1">
      <c r="A4" s="204">
        <v>1</v>
      </c>
      <c r="B4" s="205" t="s">
        <v>548</v>
      </c>
      <c r="C4" s="204"/>
      <c r="D4" s="204"/>
      <c r="E4" s="203"/>
    </row>
    <row r="5" spans="1:5" s="125" customFormat="1">
      <c r="A5" s="204">
        <v>2</v>
      </c>
      <c r="B5" s="205" t="s">
        <v>549</v>
      </c>
      <c r="C5" s="204"/>
      <c r="D5" s="204"/>
      <c r="E5" s="203"/>
    </row>
    <row r="6" spans="1:5" s="125" customFormat="1" ht="31.2">
      <c r="A6" s="204"/>
      <c r="B6" s="98" t="s">
        <v>58</v>
      </c>
      <c r="C6" s="204"/>
      <c r="D6" s="98" t="s">
        <v>59</v>
      </c>
      <c r="E6" s="203"/>
    </row>
    <row r="7" spans="1:5" s="125" customFormat="1" ht="31.2">
      <c r="A7" s="204"/>
      <c r="B7" s="98" t="s">
        <v>60</v>
      </c>
      <c r="C7" s="204"/>
      <c r="D7" s="98" t="s">
        <v>61</v>
      </c>
      <c r="E7" s="203"/>
    </row>
    <row r="8" spans="1:5" s="125" customFormat="1" ht="31.2">
      <c r="A8" s="204"/>
      <c r="B8" s="98" t="s">
        <v>62</v>
      </c>
      <c r="C8" s="204"/>
      <c r="D8" s="98" t="s">
        <v>63</v>
      </c>
      <c r="E8" s="203"/>
    </row>
    <row r="9" spans="1:5" s="125" customFormat="1" ht="31.2">
      <c r="A9" s="204"/>
      <c r="B9" s="98" t="s">
        <v>64</v>
      </c>
      <c r="C9" s="204"/>
      <c r="D9" s="98" t="s">
        <v>65</v>
      </c>
      <c r="E9" s="203"/>
    </row>
    <row r="10" spans="1:5" s="125" customFormat="1">
      <c r="A10" s="204">
        <v>3</v>
      </c>
      <c r="B10" s="205" t="s">
        <v>56</v>
      </c>
      <c r="C10" s="204"/>
      <c r="D10" s="204" t="s">
        <v>550</v>
      </c>
      <c r="E10" s="203"/>
    </row>
    <row r="11" spans="1:5" s="125" customFormat="1" ht="31.2">
      <c r="A11" s="204">
        <v>4</v>
      </c>
      <c r="B11" s="205" t="s">
        <v>551</v>
      </c>
      <c r="C11" s="204"/>
      <c r="D11" s="204" t="s">
        <v>772</v>
      </c>
      <c r="E11" s="203"/>
    </row>
    <row r="12" spans="1:5" s="125" customFormat="1" ht="46.8">
      <c r="A12" s="204">
        <v>5</v>
      </c>
      <c r="B12" s="206" t="s">
        <v>1065</v>
      </c>
      <c r="C12" s="204"/>
      <c r="D12" s="207" t="s">
        <v>1108</v>
      </c>
      <c r="E12" s="203"/>
    </row>
    <row r="13" spans="1:5" s="125" customFormat="1">
      <c r="A13" s="204">
        <v>5.0999999999999996</v>
      </c>
      <c r="B13" s="205" t="s">
        <v>555</v>
      </c>
      <c r="C13" s="204" t="s">
        <v>556</v>
      </c>
      <c r="D13" s="204"/>
      <c r="E13" s="203"/>
    </row>
    <row r="14" spans="1:5" s="125" customFormat="1">
      <c r="A14" s="204">
        <v>5.2</v>
      </c>
      <c r="B14" s="205" t="s">
        <v>558</v>
      </c>
      <c r="C14" s="204" t="s">
        <v>126</v>
      </c>
      <c r="D14" s="204"/>
      <c r="E14" s="203"/>
    </row>
    <row r="15" spans="1:5" s="125" customFormat="1">
      <c r="A15" s="204">
        <v>5.3</v>
      </c>
      <c r="B15" s="205" t="s">
        <v>559</v>
      </c>
      <c r="C15" s="204"/>
      <c r="D15" s="204"/>
      <c r="E15" s="203"/>
    </row>
    <row r="16" spans="1:5" s="125" customFormat="1" ht="31.2">
      <c r="A16" s="204">
        <v>6</v>
      </c>
      <c r="B16" s="205" t="s">
        <v>560</v>
      </c>
      <c r="C16" s="204" t="s">
        <v>74</v>
      </c>
      <c r="D16" s="208" t="s">
        <v>1067</v>
      </c>
      <c r="E16" s="203"/>
    </row>
    <row r="17" spans="1:5" s="125" customFormat="1" ht="46.8">
      <c r="A17" s="204">
        <v>7</v>
      </c>
      <c r="B17" s="205" t="s">
        <v>562</v>
      </c>
      <c r="C17" s="204" t="s">
        <v>74</v>
      </c>
      <c r="D17" s="208" t="s">
        <v>992</v>
      </c>
      <c r="E17" s="203"/>
    </row>
    <row r="18" spans="1:5" s="125" customFormat="1" ht="31.2">
      <c r="A18" s="204">
        <v>8</v>
      </c>
      <c r="B18" s="205" t="s">
        <v>564</v>
      </c>
      <c r="C18" s="204" t="s">
        <v>74</v>
      </c>
      <c r="D18" s="208" t="s">
        <v>993</v>
      </c>
      <c r="E18" s="203"/>
    </row>
    <row r="19" spans="1:5" s="125" customFormat="1">
      <c r="A19" s="204">
        <v>9</v>
      </c>
      <c r="B19" s="205" t="s">
        <v>566</v>
      </c>
      <c r="C19" s="204" t="s">
        <v>567</v>
      </c>
      <c r="D19" s="204" t="s">
        <v>568</v>
      </c>
      <c r="E19" s="203"/>
    </row>
    <row r="20" spans="1:5" s="125" customFormat="1" ht="31.2">
      <c r="A20" s="204">
        <v>10</v>
      </c>
      <c r="B20" s="205" t="s">
        <v>569</v>
      </c>
      <c r="C20" s="204" t="s">
        <v>469</v>
      </c>
      <c r="D20" s="204" t="s">
        <v>601</v>
      </c>
      <c r="E20" s="203"/>
    </row>
    <row r="21" spans="1:5" s="125" customFormat="1">
      <c r="A21" s="204">
        <v>11</v>
      </c>
      <c r="B21" s="205" t="s">
        <v>571</v>
      </c>
      <c r="C21" s="204"/>
      <c r="D21" s="204" t="s">
        <v>1109</v>
      </c>
      <c r="E21" s="203"/>
    </row>
    <row r="22" spans="1:5" s="125" customFormat="1">
      <c r="A22" s="204">
        <v>12</v>
      </c>
      <c r="B22" s="205" t="s">
        <v>573</v>
      </c>
      <c r="C22" s="204" t="s">
        <v>574</v>
      </c>
      <c r="D22" s="204"/>
      <c r="E22" s="203"/>
    </row>
    <row r="23" spans="1:5" s="125" customFormat="1">
      <c r="A23" s="204"/>
      <c r="B23" s="205" t="s">
        <v>575</v>
      </c>
      <c r="C23" s="204" t="s">
        <v>126</v>
      </c>
      <c r="D23" s="209" t="s">
        <v>994</v>
      </c>
      <c r="E23" s="203"/>
    </row>
    <row r="24" spans="1:5" s="125" customFormat="1">
      <c r="A24" s="204"/>
      <c r="B24" s="205" t="s">
        <v>577</v>
      </c>
      <c r="C24" s="204" t="s">
        <v>126</v>
      </c>
      <c r="D24" s="209" t="s">
        <v>995</v>
      </c>
      <c r="E24" s="203"/>
    </row>
    <row r="25" spans="1:5" s="125" customFormat="1">
      <c r="A25" s="204"/>
      <c r="B25" s="205" t="s">
        <v>579</v>
      </c>
      <c r="C25" s="204" t="s">
        <v>126</v>
      </c>
      <c r="D25" s="209" t="s">
        <v>996</v>
      </c>
      <c r="E25" s="203"/>
    </row>
    <row r="26" spans="1:5" s="125" customFormat="1" ht="46.8">
      <c r="A26" s="204">
        <v>13</v>
      </c>
      <c r="B26" s="205" t="s">
        <v>581</v>
      </c>
      <c r="C26" s="204"/>
      <c r="D26" s="204" t="s">
        <v>164</v>
      </c>
      <c r="E26" s="203"/>
    </row>
    <row r="27" spans="1:5" s="125" customFormat="1">
      <c r="A27" s="204">
        <v>14</v>
      </c>
      <c r="B27" s="205" t="s">
        <v>582</v>
      </c>
      <c r="C27" s="110"/>
      <c r="D27" s="204" t="s">
        <v>583</v>
      </c>
      <c r="E27" s="203"/>
    </row>
    <row r="28" spans="1:5" s="125" customFormat="1">
      <c r="A28" s="204">
        <v>15</v>
      </c>
      <c r="B28" s="205" t="s">
        <v>584</v>
      </c>
      <c r="C28" s="110"/>
      <c r="D28" s="204" t="s">
        <v>585</v>
      </c>
      <c r="E28" s="203"/>
    </row>
    <row r="29" spans="1:5" s="125" customFormat="1" ht="31.2">
      <c r="A29" s="204">
        <v>16</v>
      </c>
      <c r="B29" s="205" t="s">
        <v>586</v>
      </c>
      <c r="C29" s="110"/>
      <c r="D29" s="204" t="s">
        <v>587</v>
      </c>
      <c r="E29" s="203"/>
    </row>
    <row r="30" spans="1:5" s="125" customFormat="1" ht="31.2">
      <c r="A30" s="204">
        <v>17</v>
      </c>
      <c r="B30" s="205" t="s">
        <v>588</v>
      </c>
      <c r="C30" s="110"/>
      <c r="D30" s="204" t="s">
        <v>876</v>
      </c>
      <c r="E30" s="203"/>
    </row>
    <row r="31" spans="1:5" s="126" customFormat="1">
      <c r="A31" s="110" t="s">
        <v>447</v>
      </c>
      <c r="B31" s="202" t="s">
        <v>865</v>
      </c>
      <c r="C31" s="204"/>
      <c r="D31" s="204"/>
      <c r="E31" s="203"/>
    </row>
    <row r="32" spans="1:5">
      <c r="A32" s="204">
        <v>1</v>
      </c>
      <c r="B32" s="205" t="s">
        <v>866</v>
      </c>
      <c r="C32" s="204"/>
      <c r="D32" s="204"/>
      <c r="E32" s="203"/>
    </row>
    <row r="33" spans="1:5">
      <c r="A33" s="204">
        <v>2</v>
      </c>
      <c r="B33" s="205" t="s">
        <v>549</v>
      </c>
      <c r="C33" s="204"/>
      <c r="D33" s="204"/>
      <c r="E33" s="203"/>
    </row>
    <row r="34" spans="1:5">
      <c r="A34" s="204">
        <v>3</v>
      </c>
      <c r="B34" s="205" t="s">
        <v>56</v>
      </c>
      <c r="C34" s="204"/>
      <c r="D34" s="204" t="s">
        <v>593</v>
      </c>
      <c r="E34" s="203"/>
    </row>
    <row r="35" spans="1:5" ht="31.2">
      <c r="A35" s="204">
        <v>4</v>
      </c>
      <c r="B35" s="205" t="s">
        <v>594</v>
      </c>
      <c r="C35" s="204"/>
      <c r="D35" s="204" t="s">
        <v>867</v>
      </c>
      <c r="E35" s="203"/>
    </row>
    <row r="36" spans="1:5" ht="31.2">
      <c r="A36" s="204">
        <v>5</v>
      </c>
      <c r="B36" s="205" t="s">
        <v>560</v>
      </c>
      <c r="C36" s="204" t="s">
        <v>74</v>
      </c>
      <c r="D36" s="208" t="s">
        <v>1067</v>
      </c>
      <c r="E36" s="203"/>
    </row>
    <row r="37" spans="1:5">
      <c r="A37" s="204">
        <v>6</v>
      </c>
      <c r="B37" s="205" t="s">
        <v>77</v>
      </c>
      <c r="C37" s="204" t="s">
        <v>78</v>
      </c>
      <c r="D37" s="204" t="s">
        <v>79</v>
      </c>
      <c r="E37" s="203"/>
    </row>
    <row r="38" spans="1:5">
      <c r="A38" s="204">
        <v>7</v>
      </c>
      <c r="B38" s="205" t="s">
        <v>566</v>
      </c>
      <c r="C38" s="204" t="s">
        <v>469</v>
      </c>
      <c r="D38" s="204" t="s">
        <v>1110</v>
      </c>
      <c r="E38" s="203"/>
    </row>
    <row r="39" spans="1:5">
      <c r="A39" s="204">
        <v>8</v>
      </c>
      <c r="B39" s="205" t="s">
        <v>600</v>
      </c>
      <c r="C39" s="204" t="s">
        <v>469</v>
      </c>
      <c r="D39" s="204">
        <v>63</v>
      </c>
      <c r="E39" s="203"/>
    </row>
    <row r="40" spans="1:5" ht="30" customHeight="1">
      <c r="A40" s="204">
        <v>9</v>
      </c>
      <c r="B40" s="210" t="s">
        <v>626</v>
      </c>
      <c r="C40" s="130" t="s">
        <v>126</v>
      </c>
      <c r="D40" s="130" t="s">
        <v>1082</v>
      </c>
      <c r="E40" s="203"/>
    </row>
    <row r="41" spans="1:5" ht="30" customHeight="1">
      <c r="A41" s="204">
        <v>10</v>
      </c>
      <c r="B41" s="276" t="s">
        <v>1068</v>
      </c>
      <c r="C41" s="275" t="s">
        <v>74</v>
      </c>
      <c r="D41" s="275" t="s">
        <v>992</v>
      </c>
      <c r="E41" s="203"/>
    </row>
    <row r="42" spans="1:5" ht="30" customHeight="1">
      <c r="A42" s="204">
        <v>11</v>
      </c>
      <c r="B42" s="276" t="s">
        <v>564</v>
      </c>
      <c r="C42" s="275" t="s">
        <v>74</v>
      </c>
      <c r="D42" s="275" t="s">
        <v>1069</v>
      </c>
      <c r="E42" s="203"/>
    </row>
    <row r="43" spans="1:5" ht="30" customHeight="1">
      <c r="A43" s="204">
        <v>12</v>
      </c>
      <c r="B43" s="168" t="s">
        <v>626</v>
      </c>
      <c r="C43" s="139" t="s">
        <v>126</v>
      </c>
      <c r="D43" s="139" t="s">
        <v>1082</v>
      </c>
      <c r="E43" s="203"/>
    </row>
    <row r="44" spans="1:5" hidden="1">
      <c r="A44" s="110" t="s">
        <v>456</v>
      </c>
      <c r="B44" s="202" t="s">
        <v>645</v>
      </c>
      <c r="C44" s="204"/>
      <c r="D44" s="204"/>
      <c r="E44" s="203"/>
    </row>
    <row r="45" spans="1:5" hidden="1">
      <c r="A45" s="204">
        <v>1</v>
      </c>
      <c r="B45" s="205" t="s">
        <v>866</v>
      </c>
      <c r="C45" s="204"/>
      <c r="D45" s="204"/>
      <c r="E45" s="203"/>
    </row>
    <row r="46" spans="1:5" hidden="1">
      <c r="A46" s="204">
        <v>2</v>
      </c>
      <c r="B46" s="205" t="s">
        <v>549</v>
      </c>
      <c r="C46" s="204"/>
      <c r="D46" s="204"/>
      <c r="E46" s="203"/>
    </row>
    <row r="47" spans="1:5" ht="31.2" hidden="1">
      <c r="A47" s="204">
        <v>3</v>
      </c>
      <c r="B47" s="205" t="s">
        <v>594</v>
      </c>
      <c r="C47" s="204"/>
      <c r="D47" s="204" t="s">
        <v>870</v>
      </c>
      <c r="E47" s="203"/>
    </row>
    <row r="48" spans="1:5" hidden="1">
      <c r="A48" s="204">
        <v>4</v>
      </c>
      <c r="B48" s="205" t="s">
        <v>647</v>
      </c>
      <c r="C48" s="204" t="s">
        <v>74</v>
      </c>
      <c r="D48" s="204">
        <v>63</v>
      </c>
      <c r="E48" s="203"/>
    </row>
    <row r="49" spans="1:5" hidden="1">
      <c r="A49" s="204">
        <v>5</v>
      </c>
      <c r="B49" s="205" t="s">
        <v>648</v>
      </c>
      <c r="C49" s="204" t="s">
        <v>567</v>
      </c>
      <c r="D49" s="204">
        <v>25</v>
      </c>
      <c r="E49" s="203"/>
    </row>
    <row r="50" spans="1:5" hidden="1">
      <c r="A50" s="211">
        <v>6</v>
      </c>
      <c r="B50" s="205" t="s">
        <v>649</v>
      </c>
      <c r="C50" s="204"/>
      <c r="D50" s="204"/>
      <c r="E50" s="203"/>
    </row>
    <row r="51" spans="1:5" hidden="1">
      <c r="A51" s="211"/>
      <c r="B51" s="205" t="s">
        <v>872</v>
      </c>
      <c r="C51" s="204"/>
      <c r="D51" s="204" t="s">
        <v>164</v>
      </c>
      <c r="E51" s="203"/>
    </row>
    <row r="52" spans="1:5" hidden="1">
      <c r="A52" s="204"/>
      <c r="B52" s="205" t="s">
        <v>653</v>
      </c>
      <c r="C52" s="204"/>
      <c r="D52" s="204" t="s">
        <v>164</v>
      </c>
      <c r="E52" s="203"/>
    </row>
    <row r="53" spans="1:5">
      <c r="A53" s="110" t="s">
        <v>456</v>
      </c>
      <c r="B53" s="202" t="s">
        <v>763</v>
      </c>
      <c r="C53" s="204"/>
      <c r="D53" s="204"/>
      <c r="E53" s="203"/>
    </row>
    <row r="54" spans="1:5">
      <c r="A54" s="204">
        <v>1</v>
      </c>
      <c r="B54" s="205" t="s">
        <v>873</v>
      </c>
      <c r="C54" s="204"/>
      <c r="D54" s="204" t="s">
        <v>164</v>
      </c>
      <c r="E54" s="203"/>
    </row>
    <row r="55" spans="1:5" ht="31.2">
      <c r="A55" s="204">
        <v>2</v>
      </c>
      <c r="B55" s="205" t="s">
        <v>874</v>
      </c>
      <c r="C55" s="204"/>
      <c r="D55" s="204" t="s">
        <v>164</v>
      </c>
      <c r="E55" s="203"/>
    </row>
    <row r="56" spans="1:5" ht="46.8">
      <c r="A56" s="204">
        <v>3</v>
      </c>
      <c r="B56" s="205" t="s">
        <v>443</v>
      </c>
      <c r="C56" s="204"/>
      <c r="D56" s="204" t="s">
        <v>164</v>
      </c>
      <c r="E56" s="203"/>
    </row>
  </sheetData>
  <printOptions horizontalCentered="1"/>
  <pageMargins left="0.7" right="0.7" top="0.75" bottom="0.75" header="0.3" footer="0.3"/>
  <pageSetup paperSize="9" scale="85" fitToHeight="2" orientation="portrait" horizontalDpi="300" verticalDpi="300" r:id="rId1"/>
  <headerFooter>
    <oddFooter>&amp;CPage &amp;[37 of &amp;[140</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64"/>
  <sheetViews>
    <sheetView workbookViewId="0"/>
  </sheetViews>
  <sheetFormatPr defaultColWidth="9.33203125" defaultRowHeight="15.6"/>
  <cols>
    <col min="1" max="1" width="8" style="361" customWidth="1"/>
    <col min="2" max="2" width="44.109375" style="358" bestFit="1" customWidth="1"/>
    <col min="3" max="3" width="29.44140625" style="364" customWidth="1"/>
    <col min="4" max="4" width="10.44140625" style="358" bestFit="1" customWidth="1"/>
    <col min="5" max="5" width="21.44140625" style="358" hidden="1" customWidth="1"/>
    <col min="6" max="6" width="29.109375" style="358" hidden="1" customWidth="1"/>
    <col min="7" max="16384" width="9.33203125" style="358"/>
  </cols>
  <sheetData>
    <row r="1" spans="1:6" s="357" customFormat="1">
      <c r="A1" s="158" t="e">
        <f>'Mục lục'!#REF!</f>
        <v>#REF!</v>
      </c>
      <c r="B1" s="735" t="e">
        <f>'Mục lục'!#REF!</f>
        <v>#REF!</v>
      </c>
      <c r="C1" s="680"/>
      <c r="D1" s="680"/>
    </row>
    <row r="2" spans="1:6" ht="31.2">
      <c r="A2" s="212" t="s">
        <v>4</v>
      </c>
      <c r="B2" s="212" t="s">
        <v>1111</v>
      </c>
      <c r="C2" s="212" t="s">
        <v>50</v>
      </c>
      <c r="D2" s="212" t="s">
        <v>1107</v>
      </c>
    </row>
    <row r="3" spans="1:6">
      <c r="A3" s="213">
        <v>1</v>
      </c>
      <c r="B3" s="359" t="s">
        <v>1112</v>
      </c>
      <c r="C3" s="212"/>
      <c r="D3" s="212"/>
    </row>
    <row r="4" spans="1:6">
      <c r="A4" s="213"/>
      <c r="B4" s="214" t="s">
        <v>1113</v>
      </c>
      <c r="C4" s="196" t="s">
        <v>53</v>
      </c>
      <c r="D4" s="196"/>
    </row>
    <row r="5" spans="1:6">
      <c r="A5" s="213"/>
      <c r="B5" s="214" t="s">
        <v>1114</v>
      </c>
      <c r="C5" s="196" t="s">
        <v>1115</v>
      </c>
      <c r="D5" s="196"/>
    </row>
    <row r="6" spans="1:6">
      <c r="A6" s="213"/>
      <c r="B6" s="214" t="s">
        <v>1116</v>
      </c>
      <c r="C6" s="196"/>
      <c r="D6" s="196"/>
    </row>
    <row r="7" spans="1:6">
      <c r="A7" s="213"/>
      <c r="B7" s="215" t="s">
        <v>1117</v>
      </c>
      <c r="C7" s="196" t="s">
        <v>1118</v>
      </c>
      <c r="D7" s="196"/>
      <c r="E7" s="333" t="s">
        <v>1119</v>
      </c>
      <c r="F7" s="333" t="s">
        <v>1120</v>
      </c>
    </row>
    <row r="8" spans="1:6">
      <c r="A8" s="213"/>
      <c r="B8" s="215" t="s">
        <v>1121</v>
      </c>
      <c r="C8" s="360" t="s">
        <v>1122</v>
      </c>
      <c r="D8" s="196"/>
      <c r="E8" s="361" t="s">
        <v>1123</v>
      </c>
      <c r="F8" s="361" t="s">
        <v>1124</v>
      </c>
    </row>
    <row r="9" spans="1:6">
      <c r="A9" s="213"/>
      <c r="B9" s="215" t="s">
        <v>1125</v>
      </c>
      <c r="C9" s="196" t="s">
        <v>1126</v>
      </c>
      <c r="D9" s="196"/>
    </row>
    <row r="10" spans="1:6">
      <c r="A10" s="213">
        <v>2</v>
      </c>
      <c r="B10" s="359" t="s">
        <v>553</v>
      </c>
      <c r="C10" s="212" t="s">
        <v>1127</v>
      </c>
      <c r="D10" s="212"/>
    </row>
    <row r="11" spans="1:6">
      <c r="A11" s="213"/>
      <c r="B11" s="214" t="s">
        <v>77</v>
      </c>
      <c r="C11" s="196" t="s">
        <v>1128</v>
      </c>
      <c r="D11" s="196"/>
    </row>
    <row r="12" spans="1:6">
      <c r="A12" s="213"/>
      <c r="B12" s="214" t="s">
        <v>2304</v>
      </c>
      <c r="C12" s="196" t="s">
        <v>2305</v>
      </c>
      <c r="D12" s="196"/>
    </row>
    <row r="13" spans="1:6">
      <c r="A13" s="213"/>
      <c r="B13" s="214" t="s">
        <v>1129</v>
      </c>
      <c r="C13" s="196" t="s">
        <v>53</v>
      </c>
      <c r="D13" s="196"/>
    </row>
    <row r="14" spans="1:6">
      <c r="A14" s="213">
        <v>3</v>
      </c>
      <c r="B14" s="359" t="s">
        <v>1130</v>
      </c>
      <c r="C14" s="212"/>
      <c r="D14" s="212"/>
    </row>
    <row r="15" spans="1:6">
      <c r="A15" s="213"/>
      <c r="B15" s="214" t="s">
        <v>1113</v>
      </c>
      <c r="C15" s="196" t="s">
        <v>53</v>
      </c>
      <c r="D15" s="196"/>
    </row>
    <row r="16" spans="1:6">
      <c r="A16" s="213"/>
      <c r="B16" s="214" t="s">
        <v>705</v>
      </c>
      <c r="C16" s="196" t="s">
        <v>1131</v>
      </c>
      <c r="D16" s="196"/>
    </row>
    <row r="17" spans="1:4">
      <c r="A17" s="213"/>
      <c r="B17" s="214" t="s">
        <v>1132</v>
      </c>
      <c r="C17" s="196">
        <v>2</v>
      </c>
      <c r="D17" s="196"/>
    </row>
    <row r="18" spans="1:4">
      <c r="A18" s="213"/>
      <c r="B18" s="129" t="s">
        <v>388</v>
      </c>
      <c r="C18" s="138" t="s">
        <v>1133</v>
      </c>
      <c r="D18" s="362"/>
    </row>
    <row r="19" spans="1:4">
      <c r="A19" s="213"/>
      <c r="B19" s="129" t="s">
        <v>56</v>
      </c>
      <c r="C19" s="138" t="s">
        <v>1134</v>
      </c>
      <c r="D19" s="362"/>
    </row>
    <row r="20" spans="1:4" ht="93.6">
      <c r="A20" s="213"/>
      <c r="B20" s="129" t="s">
        <v>778</v>
      </c>
      <c r="C20" s="138" t="s">
        <v>1135</v>
      </c>
      <c r="D20" s="362"/>
    </row>
    <row r="21" spans="1:4">
      <c r="A21" s="213"/>
      <c r="B21" s="129" t="s">
        <v>1136</v>
      </c>
      <c r="C21" s="138" t="s">
        <v>1137</v>
      </c>
      <c r="D21" s="362"/>
    </row>
    <row r="22" spans="1:4">
      <c r="A22" s="213"/>
      <c r="B22" s="129" t="s">
        <v>660</v>
      </c>
      <c r="C22" s="138" t="s">
        <v>1138</v>
      </c>
      <c r="D22" s="362"/>
    </row>
    <row r="23" spans="1:4">
      <c r="A23" s="213"/>
      <c r="B23" s="129" t="s">
        <v>1139</v>
      </c>
      <c r="C23" s="138" t="s">
        <v>1140</v>
      </c>
      <c r="D23" s="362"/>
    </row>
    <row r="24" spans="1:4">
      <c r="A24" s="213"/>
      <c r="B24" s="734" t="s">
        <v>1141</v>
      </c>
      <c r="C24" s="138" t="s">
        <v>1142</v>
      </c>
      <c r="D24" s="362"/>
    </row>
    <row r="25" spans="1:4">
      <c r="A25" s="213"/>
      <c r="B25" s="734"/>
      <c r="C25" s="138" t="s">
        <v>1143</v>
      </c>
      <c r="D25" s="362"/>
    </row>
    <row r="26" spans="1:4">
      <c r="A26" s="213"/>
      <c r="B26" s="129" t="s">
        <v>1144</v>
      </c>
      <c r="C26" s="138" t="s">
        <v>1145</v>
      </c>
      <c r="D26" s="362"/>
    </row>
    <row r="27" spans="1:4">
      <c r="A27" s="213">
        <v>4</v>
      </c>
      <c r="B27" s="359" t="s">
        <v>1146</v>
      </c>
      <c r="C27" s="212"/>
      <c r="D27" s="212"/>
    </row>
    <row r="28" spans="1:4">
      <c r="A28" s="213"/>
      <c r="B28" s="214" t="s">
        <v>1113</v>
      </c>
      <c r="C28" s="196" t="s">
        <v>53</v>
      </c>
      <c r="D28" s="196"/>
    </row>
    <row r="29" spans="1:4">
      <c r="A29" s="213"/>
      <c r="B29" s="214" t="s">
        <v>705</v>
      </c>
      <c r="C29" s="196" t="s">
        <v>1131</v>
      </c>
      <c r="D29" s="196"/>
    </row>
    <row r="30" spans="1:4">
      <c r="A30" s="213"/>
      <c r="B30" s="129" t="s">
        <v>388</v>
      </c>
      <c r="C30" s="138" t="s">
        <v>1133</v>
      </c>
      <c r="D30" s="362"/>
    </row>
    <row r="31" spans="1:4">
      <c r="A31" s="213"/>
      <c r="B31" s="129" t="s">
        <v>56</v>
      </c>
      <c r="C31" s="138" t="s">
        <v>1134</v>
      </c>
      <c r="D31" s="362"/>
    </row>
    <row r="32" spans="1:4" ht="93.6">
      <c r="A32" s="213"/>
      <c r="B32" s="129" t="s">
        <v>778</v>
      </c>
      <c r="C32" s="138" t="s">
        <v>1147</v>
      </c>
      <c r="D32" s="362"/>
    </row>
    <row r="33" spans="1:4">
      <c r="A33" s="213"/>
      <c r="B33" s="129" t="s">
        <v>660</v>
      </c>
      <c r="C33" s="138" t="s">
        <v>1138</v>
      </c>
      <c r="D33" s="362"/>
    </row>
    <row r="34" spans="1:4">
      <c r="A34" s="213"/>
      <c r="B34" s="129" t="s">
        <v>1139</v>
      </c>
      <c r="C34" s="138" t="s">
        <v>1148</v>
      </c>
      <c r="D34" s="362"/>
    </row>
    <row r="35" spans="1:4">
      <c r="A35" s="213"/>
      <c r="B35" s="734" t="s">
        <v>1141</v>
      </c>
      <c r="C35" s="138" t="s">
        <v>1149</v>
      </c>
      <c r="D35" s="362"/>
    </row>
    <row r="36" spans="1:4">
      <c r="A36" s="213"/>
      <c r="B36" s="734"/>
      <c r="C36" s="138" t="s">
        <v>1150</v>
      </c>
      <c r="D36" s="362"/>
    </row>
    <row r="37" spans="1:4">
      <c r="A37" s="213"/>
      <c r="B37" s="129" t="s">
        <v>1144</v>
      </c>
      <c r="C37" s="138" t="s">
        <v>1145</v>
      </c>
      <c r="D37" s="362"/>
    </row>
    <row r="38" spans="1:4" ht="62.4">
      <c r="A38" s="213">
        <v>5</v>
      </c>
      <c r="B38" s="359" t="s">
        <v>1151</v>
      </c>
      <c r="C38" s="196" t="s">
        <v>1152</v>
      </c>
      <c r="D38" s="359"/>
    </row>
    <row r="39" spans="1:4">
      <c r="A39" s="213"/>
      <c r="B39" s="214" t="s">
        <v>1153</v>
      </c>
      <c r="C39" s="212" t="s">
        <v>260</v>
      </c>
      <c r="D39" s="196"/>
    </row>
    <row r="40" spans="1:4">
      <c r="A40" s="213"/>
      <c r="B40" s="214" t="s">
        <v>1154</v>
      </c>
      <c r="C40" s="196" t="s">
        <v>1155</v>
      </c>
      <c r="D40" s="214"/>
    </row>
    <row r="41" spans="1:4">
      <c r="A41" s="213"/>
      <c r="B41" s="363" t="s">
        <v>1156</v>
      </c>
      <c r="C41" s="196"/>
      <c r="D41" s="214"/>
    </row>
    <row r="42" spans="1:4">
      <c r="A42" s="213"/>
      <c r="B42" s="363" t="s">
        <v>1038</v>
      </c>
      <c r="C42" s="196"/>
      <c r="D42" s="214"/>
    </row>
    <row r="43" spans="1:4">
      <c r="A43" s="213"/>
      <c r="B43" s="214" t="s">
        <v>1040</v>
      </c>
      <c r="C43" s="196"/>
      <c r="D43" s="214"/>
    </row>
    <row r="44" spans="1:4">
      <c r="A44" s="213"/>
      <c r="B44" s="363" t="s">
        <v>1157</v>
      </c>
      <c r="C44" s="196">
        <v>0.5</v>
      </c>
      <c r="D44" s="214"/>
    </row>
    <row r="45" spans="1:4">
      <c r="A45" s="213"/>
      <c r="B45" s="214" t="s">
        <v>1158</v>
      </c>
      <c r="C45" s="196">
        <v>2</v>
      </c>
      <c r="D45" s="214"/>
    </row>
    <row r="46" spans="1:4">
      <c r="A46" s="213"/>
      <c r="B46" s="214" t="s">
        <v>1159</v>
      </c>
      <c r="C46" s="196">
        <v>1.5</v>
      </c>
      <c r="D46" s="214"/>
    </row>
    <row r="47" spans="1:4">
      <c r="A47" s="213"/>
      <c r="B47" s="214" t="s">
        <v>1160</v>
      </c>
      <c r="C47" s="212" t="s">
        <v>260</v>
      </c>
      <c r="D47" s="196"/>
    </row>
    <row r="48" spans="1:4">
      <c r="A48" s="213"/>
      <c r="B48" s="214" t="s">
        <v>1161</v>
      </c>
      <c r="C48" s="196"/>
      <c r="D48" s="214"/>
    </row>
    <row r="49" spans="1:4">
      <c r="A49" s="213"/>
      <c r="B49" s="214" t="s">
        <v>1162</v>
      </c>
      <c r="C49" s="196"/>
      <c r="D49" s="214"/>
    </row>
    <row r="50" spans="1:4" ht="31.2">
      <c r="A50" s="213"/>
      <c r="B50" s="214" t="s">
        <v>1163</v>
      </c>
      <c r="C50" s="196"/>
      <c r="D50" s="214"/>
    </row>
    <row r="51" spans="1:4" ht="31.2">
      <c r="A51" s="213"/>
      <c r="B51" s="129" t="s">
        <v>1164</v>
      </c>
      <c r="C51" s="138"/>
      <c r="D51" s="362"/>
    </row>
    <row r="52" spans="1:4" ht="31.2">
      <c r="A52" s="213"/>
      <c r="B52" s="214" t="s">
        <v>1165</v>
      </c>
      <c r="C52" s="196"/>
      <c r="D52" s="214"/>
    </row>
    <row r="53" spans="1:4" ht="31.2">
      <c r="A53" s="213"/>
      <c r="B53" s="129" t="s">
        <v>1166</v>
      </c>
      <c r="C53" s="138"/>
      <c r="D53" s="362"/>
    </row>
    <row r="54" spans="1:4">
      <c r="A54" s="213"/>
      <c r="B54" s="214" t="s">
        <v>1167</v>
      </c>
      <c r="C54" s="196"/>
      <c r="D54" s="214"/>
    </row>
    <row r="55" spans="1:4">
      <c r="A55" s="213"/>
      <c r="B55" s="214" t="s">
        <v>1168</v>
      </c>
      <c r="C55" s="196"/>
      <c r="D55" s="214"/>
    </row>
    <row r="56" spans="1:4" ht="31.2">
      <c r="A56" s="213"/>
      <c r="B56" s="214" t="s">
        <v>1169</v>
      </c>
      <c r="C56" s="196"/>
      <c r="D56" s="214"/>
    </row>
    <row r="57" spans="1:4" ht="31.2">
      <c r="A57" s="213"/>
      <c r="B57" s="214" t="s">
        <v>1170</v>
      </c>
      <c r="C57" s="212" t="s">
        <v>260</v>
      </c>
      <c r="D57" s="196"/>
    </row>
    <row r="58" spans="1:4">
      <c r="A58" s="213"/>
      <c r="B58" s="214" t="s">
        <v>1171</v>
      </c>
      <c r="C58" s="196" t="s">
        <v>164</v>
      </c>
      <c r="D58" s="214"/>
    </row>
    <row r="59" spans="1:4" ht="31.2">
      <c r="A59" s="213"/>
      <c r="B59" s="129" t="s">
        <v>1172</v>
      </c>
      <c r="C59" s="138" t="s">
        <v>1173</v>
      </c>
      <c r="D59" s="362"/>
    </row>
    <row r="60" spans="1:4">
      <c r="A60" s="213">
        <v>6</v>
      </c>
      <c r="B60" s="359" t="s">
        <v>1174</v>
      </c>
      <c r="C60" s="212"/>
      <c r="D60" s="212"/>
    </row>
    <row r="61" spans="1:4">
      <c r="A61" s="213"/>
      <c r="B61" s="214" t="s">
        <v>1113</v>
      </c>
      <c r="C61" s="196" t="s">
        <v>53</v>
      </c>
      <c r="D61" s="196"/>
    </row>
    <row r="62" spans="1:4">
      <c r="A62" s="213"/>
      <c r="B62" s="214" t="s">
        <v>55</v>
      </c>
      <c r="C62" s="196" t="s">
        <v>53</v>
      </c>
      <c r="D62" s="196"/>
    </row>
    <row r="63" spans="1:4">
      <c r="A63" s="213"/>
      <c r="B63" s="214" t="s">
        <v>1175</v>
      </c>
      <c r="C63" s="196" t="s">
        <v>1176</v>
      </c>
      <c r="D63" s="196"/>
    </row>
    <row r="64" spans="1:4" ht="31.2">
      <c r="A64" s="213"/>
      <c r="B64" s="129" t="s">
        <v>1177</v>
      </c>
      <c r="C64" s="138" t="s">
        <v>1178</v>
      </c>
      <c r="D64" s="362"/>
    </row>
    <row r="65" spans="1:6">
      <c r="A65" s="213"/>
      <c r="B65" s="129" t="s">
        <v>388</v>
      </c>
      <c r="C65" s="138" t="s">
        <v>1133</v>
      </c>
      <c r="D65" s="362"/>
    </row>
    <row r="66" spans="1:6" ht="31.2">
      <c r="A66" s="213"/>
      <c r="B66" s="129" t="s">
        <v>56</v>
      </c>
      <c r="C66" s="138" t="s">
        <v>1179</v>
      </c>
      <c r="D66" s="362"/>
    </row>
    <row r="67" spans="1:6">
      <c r="A67" s="213"/>
      <c r="B67" s="734" t="s">
        <v>778</v>
      </c>
      <c r="C67" s="143" t="s">
        <v>1180</v>
      </c>
      <c r="D67" s="362"/>
    </row>
    <row r="68" spans="1:6" ht="31.2">
      <c r="A68" s="213"/>
      <c r="B68" s="734"/>
      <c r="C68" s="239" t="s">
        <v>1181</v>
      </c>
      <c r="D68" s="362"/>
    </row>
    <row r="69" spans="1:6">
      <c r="A69" s="213"/>
      <c r="B69" s="734"/>
      <c r="C69" s="143" t="s">
        <v>1182</v>
      </c>
      <c r="D69" s="362"/>
    </row>
    <row r="70" spans="1:6">
      <c r="A70" s="213"/>
      <c r="B70" s="734"/>
      <c r="C70" s="143" t="s">
        <v>1183</v>
      </c>
      <c r="D70" s="362"/>
    </row>
    <row r="71" spans="1:6" ht="62.4">
      <c r="A71" s="213"/>
      <c r="B71" s="734"/>
      <c r="C71" s="143" t="s">
        <v>1184</v>
      </c>
      <c r="D71" s="362"/>
      <c r="E71" s="138" t="s">
        <v>1119</v>
      </c>
      <c r="F71" s="138" t="s">
        <v>1185</v>
      </c>
    </row>
    <row r="72" spans="1:6" ht="31.2">
      <c r="A72" s="213"/>
      <c r="B72" s="734"/>
      <c r="C72" s="138" t="s">
        <v>1186</v>
      </c>
      <c r="D72" s="362"/>
      <c r="E72" s="138" t="s">
        <v>1187</v>
      </c>
      <c r="F72" s="138" t="s">
        <v>1186</v>
      </c>
    </row>
    <row r="73" spans="1:6" ht="31.2">
      <c r="A73" s="213"/>
      <c r="B73" s="734"/>
      <c r="C73" s="138" t="s">
        <v>1188</v>
      </c>
      <c r="D73" s="362"/>
      <c r="E73" s="138" t="s">
        <v>1189</v>
      </c>
      <c r="F73" s="138" t="s">
        <v>1188</v>
      </c>
    </row>
    <row r="74" spans="1:6">
      <c r="A74" s="213"/>
      <c r="B74" s="129" t="s">
        <v>713</v>
      </c>
      <c r="C74" s="138" t="s">
        <v>1190</v>
      </c>
      <c r="D74" s="362"/>
    </row>
    <row r="75" spans="1:6">
      <c r="A75" s="213"/>
      <c r="B75" s="129" t="s">
        <v>1191</v>
      </c>
      <c r="C75" s="138" t="s">
        <v>1192</v>
      </c>
      <c r="D75" s="362"/>
    </row>
    <row r="76" spans="1:6">
      <c r="A76" s="213"/>
      <c r="B76" s="129" t="s">
        <v>1193</v>
      </c>
      <c r="C76" s="138" t="s">
        <v>1194</v>
      </c>
      <c r="D76" s="362"/>
    </row>
    <row r="77" spans="1:6">
      <c r="A77" s="213">
        <v>7</v>
      </c>
      <c r="B77" s="359" t="s">
        <v>1195</v>
      </c>
      <c r="C77" s="212"/>
      <c r="D77" s="217"/>
    </row>
    <row r="78" spans="1:6">
      <c r="A78" s="213"/>
      <c r="B78" s="214" t="s">
        <v>1113</v>
      </c>
      <c r="C78" s="196" t="s">
        <v>53</v>
      </c>
      <c r="D78" s="196"/>
    </row>
    <row r="79" spans="1:6">
      <c r="A79" s="213"/>
      <c r="B79" s="214" t="s">
        <v>55</v>
      </c>
      <c r="C79" s="196" t="s">
        <v>53</v>
      </c>
      <c r="D79" s="196"/>
    </row>
    <row r="80" spans="1:6">
      <c r="A80" s="213"/>
      <c r="B80" s="214" t="s">
        <v>1196</v>
      </c>
      <c r="C80" s="196" t="s">
        <v>1197</v>
      </c>
      <c r="D80" s="196"/>
    </row>
    <row r="81" spans="1:4">
      <c r="A81" s="213">
        <v>8</v>
      </c>
      <c r="B81" s="359" t="s">
        <v>1198</v>
      </c>
      <c r="C81" s="212"/>
      <c r="D81" s="217"/>
    </row>
    <row r="82" spans="1:4">
      <c r="A82" s="213"/>
      <c r="B82" s="214" t="s">
        <v>1199</v>
      </c>
      <c r="C82" s="196" t="s">
        <v>53</v>
      </c>
      <c r="D82" s="196"/>
    </row>
    <row r="83" spans="1:4">
      <c r="A83" s="213"/>
      <c r="B83" s="214" t="s">
        <v>55</v>
      </c>
      <c r="C83" s="196" t="s">
        <v>53</v>
      </c>
      <c r="D83" s="196"/>
    </row>
    <row r="84" spans="1:4" ht="31.2">
      <c r="A84" s="213">
        <v>9</v>
      </c>
      <c r="B84" s="359" t="s">
        <v>1200</v>
      </c>
      <c r="C84" s="212"/>
      <c r="D84" s="212"/>
    </row>
    <row r="85" spans="1:4">
      <c r="A85" s="213"/>
      <c r="B85" s="214" t="s">
        <v>1113</v>
      </c>
      <c r="C85" s="196" t="s">
        <v>53</v>
      </c>
      <c r="D85" s="196"/>
    </row>
    <row r="86" spans="1:4">
      <c r="A86" s="213"/>
      <c r="B86" s="214" t="s">
        <v>55</v>
      </c>
      <c r="C86" s="196" t="s">
        <v>53</v>
      </c>
      <c r="D86" s="196"/>
    </row>
    <row r="87" spans="1:4">
      <c r="A87" s="213"/>
      <c r="B87" s="129" t="s">
        <v>388</v>
      </c>
      <c r="C87" s="138" t="s">
        <v>1133</v>
      </c>
      <c r="D87" s="362"/>
    </row>
    <row r="88" spans="1:4" ht="31.2">
      <c r="A88" s="213"/>
      <c r="B88" s="129" t="s">
        <v>56</v>
      </c>
      <c r="C88" s="138" t="s">
        <v>1201</v>
      </c>
      <c r="D88" s="362"/>
    </row>
    <row r="89" spans="1:4" ht="78">
      <c r="A89" s="213"/>
      <c r="B89" s="734" t="s">
        <v>778</v>
      </c>
      <c r="C89" s="62" t="s">
        <v>1202</v>
      </c>
      <c r="D89" s="362"/>
    </row>
    <row r="90" spans="1:4" ht="46.8">
      <c r="A90" s="213"/>
      <c r="B90" s="734"/>
      <c r="C90" s="138" t="s">
        <v>1203</v>
      </c>
      <c r="D90" s="362"/>
    </row>
    <row r="91" spans="1:4">
      <c r="A91" s="213"/>
      <c r="B91" s="129" t="s">
        <v>1086</v>
      </c>
      <c r="C91" s="138" t="s">
        <v>1204</v>
      </c>
      <c r="D91" s="362"/>
    </row>
    <row r="92" spans="1:4" ht="31.2">
      <c r="A92" s="213"/>
      <c r="B92" s="129" t="s">
        <v>1205</v>
      </c>
      <c r="C92" s="138" t="s">
        <v>1206</v>
      </c>
      <c r="D92" s="362"/>
    </row>
    <row r="93" spans="1:4" ht="31.2">
      <c r="A93" s="213"/>
      <c r="B93" s="129" t="s">
        <v>1207</v>
      </c>
      <c r="C93" s="138" t="s">
        <v>1208</v>
      </c>
      <c r="D93" s="362"/>
    </row>
    <row r="94" spans="1:4" ht="31.2">
      <c r="A94" s="213"/>
      <c r="B94" s="129" t="s">
        <v>1209</v>
      </c>
      <c r="C94" s="138" t="s">
        <v>1208</v>
      </c>
      <c r="D94" s="362"/>
    </row>
    <row r="95" spans="1:4">
      <c r="A95" s="213"/>
      <c r="B95" s="129" t="s">
        <v>713</v>
      </c>
      <c r="C95" s="138" t="s">
        <v>1210</v>
      </c>
      <c r="D95" s="362"/>
    </row>
    <row r="96" spans="1:4">
      <c r="A96" s="213"/>
      <c r="B96" s="129" t="s">
        <v>660</v>
      </c>
      <c r="C96" s="138" t="s">
        <v>661</v>
      </c>
      <c r="D96" s="362"/>
    </row>
    <row r="97" spans="1:6">
      <c r="A97" s="213">
        <v>10</v>
      </c>
      <c r="B97" s="359" t="s">
        <v>1211</v>
      </c>
      <c r="C97" s="212"/>
      <c r="D97" s="217"/>
    </row>
    <row r="98" spans="1:6">
      <c r="A98" s="213"/>
      <c r="B98" s="214" t="s">
        <v>1113</v>
      </c>
      <c r="C98" s="196" t="s">
        <v>53</v>
      </c>
      <c r="D98" s="196"/>
    </row>
    <row r="99" spans="1:6">
      <c r="A99" s="213"/>
      <c r="B99" s="214" t="s">
        <v>55</v>
      </c>
      <c r="C99" s="196" t="s">
        <v>53</v>
      </c>
      <c r="D99" s="196"/>
    </row>
    <row r="100" spans="1:6">
      <c r="A100" s="213"/>
      <c r="B100" s="129" t="s">
        <v>388</v>
      </c>
      <c r="C100" s="138" t="s">
        <v>1133</v>
      </c>
      <c r="D100" s="362"/>
    </row>
    <row r="101" spans="1:6" ht="31.2">
      <c r="A101" s="213"/>
      <c r="B101" s="129" t="s">
        <v>56</v>
      </c>
      <c r="C101" s="138" t="s">
        <v>1212</v>
      </c>
      <c r="D101" s="362"/>
    </row>
    <row r="102" spans="1:6" ht="62.4">
      <c r="A102" s="213"/>
      <c r="B102" s="734" t="s">
        <v>778</v>
      </c>
      <c r="C102" s="62" t="s">
        <v>1213</v>
      </c>
      <c r="D102" s="362"/>
    </row>
    <row r="103" spans="1:6" ht="46.8">
      <c r="A103" s="213"/>
      <c r="B103" s="734"/>
      <c r="C103" s="138" t="s">
        <v>1203</v>
      </c>
      <c r="D103" s="362"/>
    </row>
    <row r="104" spans="1:6" ht="31.2">
      <c r="A104" s="213"/>
      <c r="B104" s="129" t="s">
        <v>1086</v>
      </c>
      <c r="C104" s="138" t="s">
        <v>1214</v>
      </c>
      <c r="D104" s="362"/>
    </row>
    <row r="105" spans="1:6" ht="31.2">
      <c r="A105" s="213"/>
      <c r="B105" s="129" t="s">
        <v>1205</v>
      </c>
      <c r="C105" s="138" t="s">
        <v>1206</v>
      </c>
      <c r="D105" s="362"/>
    </row>
    <row r="106" spans="1:6" ht="31.2">
      <c r="A106" s="213"/>
      <c r="B106" s="129" t="s">
        <v>1207</v>
      </c>
      <c r="C106" s="138" t="s">
        <v>1215</v>
      </c>
      <c r="D106" s="362"/>
    </row>
    <row r="107" spans="1:6" ht="31.2">
      <c r="A107" s="213"/>
      <c r="B107" s="129" t="s">
        <v>1209</v>
      </c>
      <c r="C107" s="138" t="s">
        <v>1215</v>
      </c>
      <c r="D107" s="362"/>
      <c r="E107" s="138" t="s">
        <v>1119</v>
      </c>
      <c r="F107" s="138" t="s">
        <v>1216</v>
      </c>
    </row>
    <row r="108" spans="1:6">
      <c r="A108" s="213"/>
      <c r="B108" s="129" t="s">
        <v>713</v>
      </c>
      <c r="C108" s="138" t="s">
        <v>1217</v>
      </c>
      <c r="D108" s="362"/>
      <c r="E108" s="138" t="s">
        <v>1217</v>
      </c>
      <c r="F108" s="138" t="s">
        <v>1210</v>
      </c>
    </row>
    <row r="109" spans="1:6">
      <c r="A109" s="213"/>
      <c r="B109" s="129" t="s">
        <v>660</v>
      </c>
      <c r="C109" s="138" t="s">
        <v>661</v>
      </c>
      <c r="D109" s="362"/>
    </row>
    <row r="110" spans="1:6">
      <c r="A110" s="213">
        <v>11</v>
      </c>
      <c r="B110" s="359" t="s">
        <v>1218</v>
      </c>
      <c r="C110" s="212"/>
      <c r="D110" s="217"/>
    </row>
    <row r="111" spans="1:6">
      <c r="A111" s="213"/>
      <c r="B111" s="214" t="s">
        <v>1113</v>
      </c>
      <c r="C111" s="196" t="s">
        <v>53</v>
      </c>
      <c r="D111" s="196"/>
    </row>
    <row r="112" spans="1:6">
      <c r="A112" s="213"/>
      <c r="B112" s="214" t="s">
        <v>55</v>
      </c>
      <c r="C112" s="196" t="s">
        <v>53</v>
      </c>
      <c r="D112" s="196"/>
    </row>
    <row r="113" spans="1:4">
      <c r="A113" s="213"/>
      <c r="B113" s="129" t="s">
        <v>388</v>
      </c>
      <c r="C113" s="138" t="s">
        <v>1133</v>
      </c>
      <c r="D113" s="362"/>
    </row>
    <row r="114" spans="1:4" ht="31.2">
      <c r="A114" s="213"/>
      <c r="B114" s="129" t="s">
        <v>56</v>
      </c>
      <c r="C114" s="138" t="s">
        <v>1212</v>
      </c>
      <c r="D114" s="362"/>
    </row>
    <row r="115" spans="1:4" ht="62.4">
      <c r="A115" s="213"/>
      <c r="B115" s="129" t="s">
        <v>778</v>
      </c>
      <c r="C115" s="138" t="s">
        <v>1219</v>
      </c>
      <c r="D115" s="362"/>
    </row>
    <row r="116" spans="1:4" ht="31.2">
      <c r="A116" s="213"/>
      <c r="B116" s="129" t="s">
        <v>1086</v>
      </c>
      <c r="C116" s="138" t="s">
        <v>1220</v>
      </c>
      <c r="D116" s="362"/>
    </row>
    <row r="117" spans="1:4" ht="31.2">
      <c r="A117" s="213"/>
      <c r="B117" s="129" t="s">
        <v>1205</v>
      </c>
      <c r="C117" s="138" t="s">
        <v>1206</v>
      </c>
      <c r="D117" s="362"/>
    </row>
    <row r="118" spans="1:4" ht="31.2">
      <c r="A118" s="213"/>
      <c r="B118" s="129" t="s">
        <v>1207</v>
      </c>
      <c r="C118" s="138" t="s">
        <v>1221</v>
      </c>
      <c r="D118" s="362"/>
    </row>
    <row r="119" spans="1:4" ht="31.2">
      <c r="A119" s="213"/>
      <c r="B119" s="129" t="s">
        <v>1209</v>
      </c>
      <c r="C119" s="138" t="s">
        <v>1221</v>
      </c>
      <c r="D119" s="362"/>
    </row>
    <row r="120" spans="1:4">
      <c r="A120" s="213"/>
      <c r="B120" s="129" t="s">
        <v>713</v>
      </c>
      <c r="C120" s="138" t="s">
        <v>1217</v>
      </c>
      <c r="D120" s="362"/>
    </row>
    <row r="121" spans="1:4">
      <c r="A121" s="213"/>
      <c r="B121" s="129" t="s">
        <v>660</v>
      </c>
      <c r="C121" s="138" t="s">
        <v>661</v>
      </c>
      <c r="D121" s="362"/>
    </row>
    <row r="122" spans="1:4">
      <c r="A122" s="213">
        <v>12</v>
      </c>
      <c r="B122" s="359" t="s">
        <v>1222</v>
      </c>
      <c r="C122" s="196"/>
      <c r="D122" s="196"/>
    </row>
    <row r="123" spans="1:4">
      <c r="A123" s="213"/>
      <c r="B123" s="214" t="s">
        <v>1113</v>
      </c>
      <c r="C123" s="196" t="s">
        <v>53</v>
      </c>
      <c r="D123" s="196"/>
    </row>
    <row r="124" spans="1:4">
      <c r="A124" s="213"/>
      <c r="B124" s="214" t="s">
        <v>1223</v>
      </c>
      <c r="C124" s="196" t="s">
        <v>53</v>
      </c>
      <c r="D124" s="196"/>
    </row>
    <row r="125" spans="1:4">
      <c r="A125" s="213"/>
      <c r="B125" s="214" t="s">
        <v>778</v>
      </c>
      <c r="C125" s="196" t="s">
        <v>1224</v>
      </c>
      <c r="D125" s="196"/>
    </row>
    <row r="126" spans="1:4">
      <c r="A126" s="213"/>
      <c r="B126" s="214" t="s">
        <v>1225</v>
      </c>
      <c r="C126" s="196" t="s">
        <v>1226</v>
      </c>
      <c r="D126" s="196"/>
    </row>
    <row r="127" spans="1:4" s="17" customFormat="1" ht="31.2">
      <c r="A127" s="212">
        <v>13</v>
      </c>
      <c r="B127" s="359" t="s">
        <v>1227</v>
      </c>
      <c r="C127" s="196" t="s">
        <v>1228</v>
      </c>
      <c r="D127" s="196"/>
    </row>
    <row r="128" spans="1:4" s="17" customFormat="1">
      <c r="A128" s="212"/>
      <c r="B128" s="214" t="s">
        <v>1113</v>
      </c>
      <c r="C128" s="196" t="s">
        <v>53</v>
      </c>
      <c r="D128" s="196"/>
    </row>
    <row r="129" spans="1:6" s="17" customFormat="1">
      <c r="A129" s="212"/>
      <c r="B129" s="214" t="s">
        <v>55</v>
      </c>
      <c r="C129" s="196" t="s">
        <v>53</v>
      </c>
      <c r="D129" s="196"/>
    </row>
    <row r="130" spans="1:6" s="17" customFormat="1" ht="93.6">
      <c r="A130" s="212"/>
      <c r="B130" s="214" t="s">
        <v>1229</v>
      </c>
      <c r="C130" s="196" t="s">
        <v>1230</v>
      </c>
      <c r="D130" s="196"/>
      <c r="E130" s="333" t="s">
        <v>1119</v>
      </c>
      <c r="F130" s="333" t="s">
        <v>1231</v>
      </c>
    </row>
    <row r="131" spans="1:6" s="17" customFormat="1" ht="31.2">
      <c r="A131" s="212"/>
      <c r="B131" s="129" t="s">
        <v>656</v>
      </c>
      <c r="C131" s="138" t="s">
        <v>657</v>
      </c>
      <c r="D131" s="218"/>
      <c r="E131" s="138" t="s">
        <v>1016</v>
      </c>
      <c r="F131" s="138" t="s">
        <v>657</v>
      </c>
    </row>
    <row r="132" spans="1:6" s="17" customFormat="1" ht="31.2">
      <c r="A132" s="212"/>
      <c r="B132" s="129" t="s">
        <v>594</v>
      </c>
      <c r="C132" s="138" t="s">
        <v>734</v>
      </c>
      <c r="D132" s="218"/>
    </row>
    <row r="133" spans="1:6" s="17" customFormat="1">
      <c r="A133" s="212"/>
      <c r="B133" s="129" t="s">
        <v>658</v>
      </c>
      <c r="C133" s="138" t="s">
        <v>659</v>
      </c>
      <c r="D133" s="218"/>
    </row>
    <row r="134" spans="1:6" s="17" customFormat="1">
      <c r="A134" s="212"/>
      <c r="B134" s="129" t="s">
        <v>660</v>
      </c>
      <c r="C134" s="138" t="s">
        <v>661</v>
      </c>
      <c r="D134" s="218"/>
    </row>
    <row r="135" spans="1:6" s="17" customFormat="1" ht="31.2">
      <c r="A135" s="212"/>
      <c r="B135" s="129" t="s">
        <v>666</v>
      </c>
      <c r="C135" s="138" t="s">
        <v>1232</v>
      </c>
      <c r="D135" s="218"/>
    </row>
    <row r="136" spans="1:6" s="17" customFormat="1">
      <c r="A136" s="212"/>
      <c r="B136" s="129" t="s">
        <v>696</v>
      </c>
      <c r="C136" s="138" t="s">
        <v>1233</v>
      </c>
      <c r="D136" s="218"/>
    </row>
    <row r="137" spans="1:6" s="17" customFormat="1">
      <c r="A137" s="212"/>
      <c r="B137" s="129" t="s">
        <v>1234</v>
      </c>
      <c r="C137" s="138"/>
      <c r="D137" s="218"/>
    </row>
    <row r="138" spans="1:6" s="17" customFormat="1">
      <c r="A138" s="212"/>
      <c r="B138" s="129" t="s">
        <v>1235</v>
      </c>
      <c r="C138" s="138" t="s">
        <v>1236</v>
      </c>
      <c r="D138" s="218"/>
    </row>
    <row r="139" spans="1:6" s="17" customFormat="1">
      <c r="A139" s="212"/>
      <c r="B139" s="129" t="s">
        <v>1237</v>
      </c>
      <c r="C139" s="138" t="s">
        <v>1238</v>
      </c>
      <c r="D139" s="218"/>
    </row>
    <row r="140" spans="1:6" s="17" customFormat="1">
      <c r="A140" s="212"/>
      <c r="B140" s="129" t="s">
        <v>698</v>
      </c>
      <c r="C140" s="138"/>
      <c r="D140" s="218"/>
    </row>
    <row r="141" spans="1:6" s="17" customFormat="1">
      <c r="A141" s="212"/>
      <c r="B141" s="129" t="s">
        <v>699</v>
      </c>
      <c r="C141" s="138" t="s">
        <v>1239</v>
      </c>
      <c r="D141" s="218"/>
    </row>
    <row r="142" spans="1:6" s="17" customFormat="1" ht="31.2">
      <c r="A142" s="212"/>
      <c r="B142" s="129" t="s">
        <v>701</v>
      </c>
      <c r="C142" s="138" t="s">
        <v>821</v>
      </c>
      <c r="D142" s="218"/>
    </row>
    <row r="143" spans="1:6" s="17" customFormat="1">
      <c r="A143" s="212"/>
      <c r="B143" s="129" t="s">
        <v>702</v>
      </c>
      <c r="C143" s="138" t="s">
        <v>703</v>
      </c>
      <c r="D143" s="218"/>
    </row>
    <row r="144" spans="1:6" s="17" customFormat="1">
      <c r="A144" s="212"/>
      <c r="B144" s="129" t="s">
        <v>704</v>
      </c>
      <c r="C144" s="138"/>
      <c r="D144" s="218"/>
      <c r="E144" s="333" t="s">
        <v>1119</v>
      </c>
      <c r="F144" s="333" t="s">
        <v>1231</v>
      </c>
    </row>
    <row r="145" spans="1:6" s="17" customFormat="1">
      <c r="A145" s="212"/>
      <c r="B145" s="129" t="s">
        <v>705</v>
      </c>
      <c r="C145" s="138" t="s">
        <v>1240</v>
      </c>
      <c r="D145" s="218"/>
      <c r="E145" s="138" t="s">
        <v>1241</v>
      </c>
      <c r="F145" s="138" t="s">
        <v>1240</v>
      </c>
    </row>
    <row r="146" spans="1:6" s="17" customFormat="1">
      <c r="A146" s="212"/>
      <c r="B146" s="129" t="s">
        <v>707</v>
      </c>
      <c r="C146" s="138" t="s">
        <v>708</v>
      </c>
      <c r="D146" s="218"/>
    </row>
    <row r="147" spans="1:6" s="17" customFormat="1">
      <c r="A147" s="212"/>
      <c r="B147" s="129" t="s">
        <v>709</v>
      </c>
      <c r="C147" s="138" t="s">
        <v>710</v>
      </c>
      <c r="D147" s="218"/>
    </row>
    <row r="148" spans="1:6" s="17" customFormat="1">
      <c r="A148" s="212"/>
      <c r="B148" s="129" t="s">
        <v>711</v>
      </c>
      <c r="C148" s="138" t="s">
        <v>712</v>
      </c>
      <c r="D148" s="218"/>
    </row>
    <row r="149" spans="1:6" s="17" customFormat="1">
      <c r="A149" s="212"/>
      <c r="B149" s="129" t="s">
        <v>713</v>
      </c>
      <c r="C149" s="138" t="s">
        <v>667</v>
      </c>
      <c r="D149" s="218"/>
    </row>
    <row r="150" spans="1:6" s="17" customFormat="1">
      <c r="A150" s="212"/>
      <c r="B150" s="129" t="s">
        <v>714</v>
      </c>
      <c r="C150" s="138"/>
      <c r="D150" s="218"/>
    </row>
    <row r="151" spans="1:6" s="17" customFormat="1" ht="46.8">
      <c r="A151" s="212"/>
      <c r="B151" s="734" t="s">
        <v>715</v>
      </c>
      <c r="C151" s="139" t="s">
        <v>825</v>
      </c>
      <c r="D151" s="218"/>
    </row>
    <row r="152" spans="1:6" s="17" customFormat="1">
      <c r="A152" s="212"/>
      <c r="B152" s="734"/>
      <c r="C152" s="139" t="s">
        <v>826</v>
      </c>
      <c r="D152" s="218"/>
      <c r="E152" s="333" t="s">
        <v>1119</v>
      </c>
      <c r="F152" s="333" t="s">
        <v>1242</v>
      </c>
    </row>
    <row r="153" spans="1:6" s="17" customFormat="1">
      <c r="A153" s="212"/>
      <c r="B153" s="734"/>
      <c r="C153" s="148" t="s">
        <v>1243</v>
      </c>
      <c r="D153" s="218"/>
      <c r="E153" s="139" t="s">
        <v>827</v>
      </c>
      <c r="F153" s="138" t="s">
        <v>1244</v>
      </c>
    </row>
    <row r="154" spans="1:6" s="17" customFormat="1">
      <c r="A154" s="212"/>
      <c r="B154" s="129" t="s">
        <v>718</v>
      </c>
      <c r="C154" s="138" t="s">
        <v>719</v>
      </c>
      <c r="D154" s="218"/>
    </row>
    <row r="155" spans="1:6" s="17" customFormat="1" ht="54" customHeight="1">
      <c r="A155" s="212"/>
      <c r="B155" s="129" t="s">
        <v>1029</v>
      </c>
      <c r="C155" s="138" t="s">
        <v>50</v>
      </c>
      <c r="D155" s="218"/>
      <c r="E155" s="139" t="s">
        <v>1245</v>
      </c>
      <c r="F155" s="139" t="s">
        <v>1246</v>
      </c>
    </row>
    <row r="156" spans="1:6" s="17" customFormat="1" ht="69.75" customHeight="1">
      <c r="A156" s="212"/>
      <c r="B156" s="129" t="s">
        <v>1247</v>
      </c>
      <c r="C156" s="62" t="s">
        <v>1248</v>
      </c>
      <c r="D156" s="218"/>
      <c r="E156" s="139" t="s">
        <v>1245</v>
      </c>
      <c r="F156" s="62" t="s">
        <v>1248</v>
      </c>
    </row>
    <row r="157" spans="1:6" s="17" customFormat="1">
      <c r="A157" s="212"/>
      <c r="B157" s="129" t="s">
        <v>720</v>
      </c>
      <c r="C157" s="138" t="s">
        <v>828</v>
      </c>
      <c r="D157" s="218"/>
    </row>
    <row r="158" spans="1:6" s="17" customFormat="1">
      <c r="A158" s="212"/>
      <c r="B158" s="734" t="s">
        <v>722</v>
      </c>
      <c r="C158" s="138" t="s">
        <v>829</v>
      </c>
      <c r="D158" s="218"/>
    </row>
    <row r="159" spans="1:6" s="17" customFormat="1" ht="31.2">
      <c r="A159" s="212"/>
      <c r="B159" s="734"/>
      <c r="C159" s="138" t="s">
        <v>830</v>
      </c>
      <c r="D159" s="218"/>
    </row>
    <row r="160" spans="1:6" s="17" customFormat="1">
      <c r="A160" s="212"/>
      <c r="B160" s="129" t="s">
        <v>311</v>
      </c>
      <c r="C160" s="138"/>
      <c r="D160" s="218"/>
    </row>
    <row r="161" spans="1:4" s="17" customFormat="1" ht="31.2">
      <c r="A161" s="212"/>
      <c r="B161" s="129" t="s">
        <v>725</v>
      </c>
      <c r="C161" s="138" t="s">
        <v>726</v>
      </c>
      <c r="D161" s="218"/>
    </row>
    <row r="162" spans="1:4" s="17" customFormat="1" ht="46.8">
      <c r="A162" s="212"/>
      <c r="B162" s="129" t="s">
        <v>727</v>
      </c>
      <c r="C162" s="138" t="s">
        <v>726</v>
      </c>
      <c r="D162" s="218"/>
    </row>
    <row r="163" spans="1:4" s="17" customFormat="1">
      <c r="A163" s="212"/>
      <c r="B163" s="129" t="s">
        <v>728</v>
      </c>
      <c r="C163" s="138" t="s">
        <v>726</v>
      </c>
      <c r="D163" s="218"/>
    </row>
    <row r="164" spans="1:4" ht="78">
      <c r="A164" s="213">
        <v>14</v>
      </c>
      <c r="B164" s="214" t="s">
        <v>1249</v>
      </c>
      <c r="C164" s="196" t="s">
        <v>1250</v>
      </c>
      <c r="D164" s="196"/>
    </row>
  </sheetData>
  <mergeCells count="8">
    <mergeCell ref="B102:B103"/>
    <mergeCell ref="B151:B153"/>
    <mergeCell ref="B158:B159"/>
    <mergeCell ref="B1:D1"/>
    <mergeCell ref="B24:B25"/>
    <mergeCell ref="B35:B36"/>
    <mergeCell ref="B67:B73"/>
    <mergeCell ref="B89:B90"/>
  </mergeCells>
  <printOptions horizontalCentered="1"/>
  <pageMargins left="0.7" right="0.5" top="0.5" bottom="0.5" header="0" footer="0"/>
  <pageSetup paperSize="9" scale="90" fitToHeight="2" orientation="portrait" horizontalDpi="300" verticalDpi="300" r:id="rId1"/>
  <headerFooter>
    <oddFooter>&amp;CPage &amp;P of &amp;N</oddFooter>
  </headerFooter>
  <rowBreaks count="1" manualBreakCount="1">
    <brk id="93"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23"/>
  <sheetViews>
    <sheetView workbookViewId="0"/>
  </sheetViews>
  <sheetFormatPr defaultColWidth="9.33203125" defaultRowHeight="15.6"/>
  <cols>
    <col min="1" max="1" width="8" style="23" customWidth="1"/>
    <col min="2" max="2" width="40.109375" style="17" bestFit="1" customWidth="1"/>
    <col min="3" max="3" width="27.33203125" style="379" customWidth="1"/>
    <col min="4" max="4" width="21.6640625" style="17" customWidth="1"/>
    <col min="5" max="5" width="30.33203125" style="17" hidden="1" customWidth="1"/>
    <col min="6" max="6" width="56.44140625" style="17" hidden="1" customWidth="1"/>
    <col min="7" max="16384" width="9.33203125" style="17"/>
  </cols>
  <sheetData>
    <row r="1" spans="1:6">
      <c r="A1" s="158" t="e">
        <f>'Mục lục'!#REF!</f>
        <v>#REF!</v>
      </c>
      <c r="B1" s="735" t="e">
        <f>'Mục lục'!#REF!</f>
        <v>#REF!</v>
      </c>
      <c r="C1" s="680"/>
      <c r="D1" s="680"/>
    </row>
    <row r="2" spans="1:6" ht="17.399999999999999">
      <c r="A2" s="365" t="s">
        <v>4</v>
      </c>
      <c r="B2" s="365" t="s">
        <v>1111</v>
      </c>
      <c r="C2" s="366" t="s">
        <v>50</v>
      </c>
      <c r="D2" s="219" t="s">
        <v>1107</v>
      </c>
    </row>
    <row r="3" spans="1:6">
      <c r="A3" s="367">
        <v>1</v>
      </c>
      <c r="B3" s="368" t="s">
        <v>1112</v>
      </c>
      <c r="C3" s="369"/>
      <c r="D3" s="367"/>
    </row>
    <row r="4" spans="1:6">
      <c r="A4" s="367"/>
      <c r="B4" s="370" t="s">
        <v>1113</v>
      </c>
      <c r="C4" s="371" t="s">
        <v>53</v>
      </c>
      <c r="D4" s="372"/>
    </row>
    <row r="5" spans="1:6">
      <c r="A5" s="367"/>
      <c r="B5" s="373" t="s">
        <v>1251</v>
      </c>
      <c r="C5" s="371" t="s">
        <v>1115</v>
      </c>
      <c r="D5" s="372"/>
    </row>
    <row r="6" spans="1:6">
      <c r="A6" s="367"/>
      <c r="B6" s="373" t="s">
        <v>1116</v>
      </c>
      <c r="C6" s="371"/>
      <c r="D6" s="372"/>
    </row>
    <row r="7" spans="1:6">
      <c r="A7" s="367"/>
      <c r="B7" s="374" t="s">
        <v>1117</v>
      </c>
      <c r="C7" s="371" t="s">
        <v>1118</v>
      </c>
      <c r="D7" s="372"/>
      <c r="E7" s="333" t="s">
        <v>1119</v>
      </c>
      <c r="F7" s="333" t="s">
        <v>1252</v>
      </c>
    </row>
    <row r="8" spans="1:6">
      <c r="A8" s="367"/>
      <c r="B8" s="374" t="s">
        <v>1121</v>
      </c>
      <c r="C8" s="375" t="s">
        <v>1124</v>
      </c>
      <c r="D8" s="372"/>
      <c r="E8" s="333" t="s">
        <v>1126</v>
      </c>
      <c r="F8" s="333" t="s">
        <v>1253</v>
      </c>
    </row>
    <row r="9" spans="1:6">
      <c r="A9" s="367"/>
      <c r="B9" s="374" t="s">
        <v>1125</v>
      </c>
      <c r="C9" s="371" t="s">
        <v>1254</v>
      </c>
      <c r="D9" s="372"/>
    </row>
    <row r="10" spans="1:6">
      <c r="A10" s="367">
        <v>2</v>
      </c>
      <c r="B10" s="368" t="s">
        <v>1065</v>
      </c>
      <c r="C10" s="369" t="s">
        <v>1255</v>
      </c>
      <c r="D10" s="367"/>
    </row>
    <row r="11" spans="1:6">
      <c r="A11" s="367"/>
      <c r="B11" s="373" t="s">
        <v>77</v>
      </c>
      <c r="C11" s="371" t="s">
        <v>1256</v>
      </c>
      <c r="D11" s="372"/>
    </row>
    <row r="12" spans="1:6">
      <c r="A12" s="367"/>
      <c r="B12" s="373" t="s">
        <v>2304</v>
      </c>
      <c r="C12" s="455" t="s">
        <v>2306</v>
      </c>
      <c r="D12" s="372"/>
    </row>
    <row r="13" spans="1:6" ht="31.2">
      <c r="A13" s="367"/>
      <c r="B13" s="376" t="s">
        <v>1129</v>
      </c>
      <c r="C13" s="371" t="s">
        <v>53</v>
      </c>
      <c r="D13" s="372"/>
    </row>
    <row r="14" spans="1:6">
      <c r="A14" s="367">
        <v>3</v>
      </c>
      <c r="B14" s="368" t="s">
        <v>1130</v>
      </c>
      <c r="C14" s="369"/>
      <c r="D14" s="367"/>
    </row>
    <row r="15" spans="1:6">
      <c r="A15" s="367"/>
      <c r="B15" s="373" t="s">
        <v>1257</v>
      </c>
      <c r="C15" s="371" t="s">
        <v>53</v>
      </c>
      <c r="D15" s="372"/>
    </row>
    <row r="16" spans="1:6">
      <c r="A16" s="367"/>
      <c r="B16" s="373" t="s">
        <v>705</v>
      </c>
      <c r="C16" s="371" t="s">
        <v>1131</v>
      </c>
      <c r="D16" s="372"/>
    </row>
    <row r="17" spans="1:4">
      <c r="A17" s="367"/>
      <c r="B17" s="373" t="s">
        <v>1132</v>
      </c>
      <c r="C17" s="371">
        <v>2</v>
      </c>
      <c r="D17" s="372"/>
    </row>
    <row r="18" spans="1:4">
      <c r="A18" s="367">
        <v>4</v>
      </c>
      <c r="B18" s="368" t="s">
        <v>1146</v>
      </c>
      <c r="C18" s="369"/>
      <c r="D18" s="367"/>
    </row>
    <row r="19" spans="1:4">
      <c r="A19" s="367"/>
      <c r="B19" s="373" t="s">
        <v>1257</v>
      </c>
      <c r="C19" s="371" t="s">
        <v>53</v>
      </c>
      <c r="D19" s="372"/>
    </row>
    <row r="20" spans="1:4">
      <c r="A20" s="367"/>
      <c r="B20" s="373" t="s">
        <v>705</v>
      </c>
      <c r="C20" s="371" t="s">
        <v>1131</v>
      </c>
      <c r="D20" s="372"/>
    </row>
    <row r="21" spans="1:4">
      <c r="A21" s="367"/>
      <c r="B21" s="129" t="s">
        <v>388</v>
      </c>
      <c r="C21" s="138" t="s">
        <v>1133</v>
      </c>
      <c r="D21" s="250"/>
    </row>
    <row r="22" spans="1:4" ht="31.2">
      <c r="A22" s="367"/>
      <c r="B22" s="129" t="s">
        <v>56</v>
      </c>
      <c r="C22" s="138" t="s">
        <v>1258</v>
      </c>
      <c r="D22" s="250"/>
    </row>
    <row r="23" spans="1:4" ht="109.5" customHeight="1">
      <c r="A23" s="367"/>
      <c r="B23" s="129" t="s">
        <v>778</v>
      </c>
      <c r="C23" s="138" t="s">
        <v>1259</v>
      </c>
      <c r="D23" s="250"/>
    </row>
    <row r="24" spans="1:4">
      <c r="A24" s="367"/>
      <c r="B24" s="129" t="s">
        <v>1139</v>
      </c>
      <c r="C24" s="138" t="s">
        <v>1260</v>
      </c>
      <c r="D24" s="250"/>
    </row>
    <row r="25" spans="1:4">
      <c r="A25" s="367"/>
      <c r="B25" s="734" t="s">
        <v>1141</v>
      </c>
      <c r="C25" s="138" t="s">
        <v>1149</v>
      </c>
      <c r="D25" s="250"/>
    </row>
    <row r="26" spans="1:4">
      <c r="A26" s="367"/>
      <c r="B26" s="734"/>
      <c r="C26" s="138" t="s">
        <v>1150</v>
      </c>
      <c r="D26" s="250"/>
    </row>
    <row r="27" spans="1:4">
      <c r="A27" s="367"/>
      <c r="B27" s="129" t="s">
        <v>1144</v>
      </c>
      <c r="C27" s="138" t="s">
        <v>1145</v>
      </c>
      <c r="D27" s="250"/>
    </row>
    <row r="28" spans="1:4">
      <c r="A28" s="367">
        <v>5</v>
      </c>
      <c r="B28" s="368" t="s">
        <v>1174</v>
      </c>
      <c r="C28" s="369"/>
      <c r="D28" s="367"/>
    </row>
    <row r="29" spans="1:4">
      <c r="A29" s="367"/>
      <c r="B29" s="370" t="s">
        <v>1199</v>
      </c>
      <c r="C29" s="371" t="s">
        <v>53</v>
      </c>
      <c r="D29" s="372"/>
    </row>
    <row r="30" spans="1:4">
      <c r="A30" s="377"/>
      <c r="B30" s="370" t="s">
        <v>55</v>
      </c>
      <c r="C30" s="371" t="s">
        <v>53</v>
      </c>
      <c r="D30" s="372"/>
    </row>
    <row r="31" spans="1:4">
      <c r="A31" s="367"/>
      <c r="B31" s="373" t="s">
        <v>1175</v>
      </c>
      <c r="C31" s="371" t="s">
        <v>1131</v>
      </c>
      <c r="D31" s="372"/>
    </row>
    <row r="32" spans="1:4">
      <c r="A32" s="367"/>
      <c r="B32" s="373" t="s">
        <v>1261</v>
      </c>
      <c r="C32" s="369" t="s">
        <v>1262</v>
      </c>
      <c r="D32" s="367"/>
    </row>
    <row r="33" spans="1:4">
      <c r="A33" s="367"/>
      <c r="B33" s="373" t="s">
        <v>1263</v>
      </c>
      <c r="C33" s="371" t="s">
        <v>53</v>
      </c>
      <c r="D33" s="372"/>
    </row>
    <row r="34" spans="1:4">
      <c r="A34" s="367"/>
      <c r="B34" s="129" t="s">
        <v>388</v>
      </c>
      <c r="C34" s="138" t="s">
        <v>1133</v>
      </c>
      <c r="D34" s="250"/>
    </row>
    <row r="35" spans="1:4">
      <c r="A35" s="367"/>
      <c r="B35" s="734" t="s">
        <v>778</v>
      </c>
      <c r="C35" s="138" t="s">
        <v>1180</v>
      </c>
      <c r="D35" s="250"/>
    </row>
    <row r="36" spans="1:4">
      <c r="A36" s="367"/>
      <c r="B36" s="734"/>
      <c r="C36" s="138" t="s">
        <v>1264</v>
      </c>
      <c r="D36" s="250"/>
    </row>
    <row r="37" spans="1:4">
      <c r="A37" s="367"/>
      <c r="B37" s="734"/>
      <c r="C37" s="138" t="s">
        <v>1182</v>
      </c>
      <c r="D37" s="250"/>
    </row>
    <row r="38" spans="1:4" ht="99" customHeight="1">
      <c r="A38" s="367"/>
      <c r="B38" s="734"/>
      <c r="C38" s="239" t="s">
        <v>1265</v>
      </c>
      <c r="D38" s="250"/>
    </row>
    <row r="39" spans="1:4" ht="31.2">
      <c r="A39" s="367"/>
      <c r="B39" s="734"/>
      <c r="C39" s="239" t="s">
        <v>1266</v>
      </c>
      <c r="D39" s="250"/>
    </row>
    <row r="40" spans="1:4">
      <c r="A40" s="367"/>
      <c r="B40" s="129" t="s">
        <v>713</v>
      </c>
      <c r="C40" s="138" t="s">
        <v>1267</v>
      </c>
      <c r="D40" s="250"/>
    </row>
    <row r="41" spans="1:4">
      <c r="A41" s="367"/>
      <c r="B41" s="129" t="s">
        <v>1191</v>
      </c>
      <c r="C41" s="138" t="s">
        <v>1268</v>
      </c>
      <c r="D41" s="250"/>
    </row>
    <row r="42" spans="1:4">
      <c r="A42" s="367"/>
      <c r="B42" s="129" t="s">
        <v>1193</v>
      </c>
      <c r="C42" s="138" t="s">
        <v>1269</v>
      </c>
      <c r="D42" s="250"/>
    </row>
    <row r="43" spans="1:4" ht="31.2">
      <c r="A43" s="367"/>
      <c r="B43" s="373" t="s">
        <v>1177</v>
      </c>
      <c r="C43" s="371" t="s">
        <v>1178</v>
      </c>
      <c r="D43" s="372"/>
    </row>
    <row r="44" spans="1:4">
      <c r="A44" s="367">
        <v>6</v>
      </c>
      <c r="B44" s="368" t="s">
        <v>1270</v>
      </c>
      <c r="C44" s="369"/>
      <c r="D44" s="372"/>
    </row>
    <row r="45" spans="1:4">
      <c r="A45" s="367"/>
      <c r="B45" s="370" t="s">
        <v>1199</v>
      </c>
      <c r="C45" s="371" t="s">
        <v>53</v>
      </c>
      <c r="D45" s="372"/>
    </row>
    <row r="46" spans="1:4">
      <c r="A46" s="377"/>
      <c r="B46" s="370" t="s">
        <v>55</v>
      </c>
      <c r="C46" s="371" t="s">
        <v>53</v>
      </c>
      <c r="D46" s="372"/>
    </row>
    <row r="47" spans="1:4">
      <c r="A47" s="367"/>
      <c r="B47" s="373" t="s">
        <v>1175</v>
      </c>
      <c r="C47" s="371" t="s">
        <v>1131</v>
      </c>
      <c r="D47" s="372"/>
    </row>
    <row r="48" spans="1:4">
      <c r="A48" s="367"/>
      <c r="B48" s="373" t="s">
        <v>1006</v>
      </c>
      <c r="C48" s="371" t="s">
        <v>1262</v>
      </c>
      <c r="D48" s="372"/>
    </row>
    <row r="49" spans="1:4">
      <c r="A49" s="367"/>
      <c r="B49" s="373" t="s">
        <v>1263</v>
      </c>
      <c r="C49" s="371" t="s">
        <v>53</v>
      </c>
      <c r="D49" s="372"/>
    </row>
    <row r="50" spans="1:4">
      <c r="A50" s="367"/>
      <c r="B50" s="129" t="s">
        <v>388</v>
      </c>
      <c r="C50" s="138" t="s">
        <v>1133</v>
      </c>
      <c r="D50" s="250"/>
    </row>
    <row r="51" spans="1:4">
      <c r="A51" s="367"/>
      <c r="B51" s="734" t="s">
        <v>778</v>
      </c>
      <c r="C51" s="138" t="s">
        <v>1271</v>
      </c>
      <c r="D51" s="436"/>
    </row>
    <row r="52" spans="1:4" ht="46.8">
      <c r="A52" s="367"/>
      <c r="B52" s="734"/>
      <c r="C52" s="239" t="s">
        <v>1272</v>
      </c>
      <c r="D52" s="436"/>
    </row>
    <row r="53" spans="1:4">
      <c r="A53" s="367"/>
      <c r="B53" s="129" t="s">
        <v>713</v>
      </c>
      <c r="C53" s="138" t="s">
        <v>1273</v>
      </c>
      <c r="D53" s="250"/>
    </row>
    <row r="54" spans="1:4">
      <c r="A54" s="367"/>
      <c r="B54" s="129" t="s">
        <v>1274</v>
      </c>
      <c r="C54" s="378" t="s">
        <v>1275</v>
      </c>
      <c r="D54" s="250"/>
    </row>
    <row r="55" spans="1:4" ht="31.2">
      <c r="A55" s="367"/>
      <c r="B55" s="373" t="s">
        <v>1177</v>
      </c>
      <c r="C55" s="371" t="s">
        <v>1178</v>
      </c>
      <c r="D55" s="372"/>
    </row>
    <row r="56" spans="1:4">
      <c r="A56" s="367">
        <v>7</v>
      </c>
      <c r="B56" s="368" t="s">
        <v>1276</v>
      </c>
      <c r="C56" s="369"/>
      <c r="D56" s="367"/>
    </row>
    <row r="57" spans="1:4">
      <c r="A57" s="367"/>
      <c r="B57" s="373" t="s">
        <v>1199</v>
      </c>
      <c r="C57" s="371" t="s">
        <v>53</v>
      </c>
      <c r="D57" s="372"/>
    </row>
    <row r="58" spans="1:4">
      <c r="A58" s="367"/>
      <c r="B58" s="373" t="s">
        <v>1277</v>
      </c>
      <c r="C58" s="371" t="s">
        <v>53</v>
      </c>
      <c r="D58" s="372"/>
    </row>
    <row r="59" spans="1:4">
      <c r="A59" s="367">
        <v>8</v>
      </c>
      <c r="B59" s="368" t="s">
        <v>1278</v>
      </c>
      <c r="C59" s="369"/>
      <c r="D59" s="372"/>
    </row>
    <row r="60" spans="1:4">
      <c r="A60" s="367"/>
      <c r="B60" s="373" t="s">
        <v>1199</v>
      </c>
      <c r="C60" s="371" t="s">
        <v>53</v>
      </c>
      <c r="D60" s="372"/>
    </row>
    <row r="61" spans="1:4">
      <c r="A61" s="377"/>
      <c r="B61" s="373" t="s">
        <v>1279</v>
      </c>
      <c r="C61" s="371" t="s">
        <v>53</v>
      </c>
      <c r="D61" s="372"/>
    </row>
    <row r="62" spans="1:4">
      <c r="A62" s="367"/>
      <c r="B62" s="373" t="s">
        <v>1280</v>
      </c>
      <c r="C62" s="369" t="s">
        <v>1262</v>
      </c>
      <c r="D62" s="372"/>
    </row>
    <row r="63" spans="1:4">
      <c r="A63" s="367"/>
      <c r="B63" s="373" t="s">
        <v>1281</v>
      </c>
      <c r="C63" s="371">
        <v>2</v>
      </c>
      <c r="D63" s="372"/>
    </row>
    <row r="64" spans="1:4">
      <c r="A64" s="367" t="s">
        <v>1282</v>
      </c>
      <c r="B64" s="129" t="s">
        <v>388</v>
      </c>
      <c r="C64" s="138" t="s">
        <v>1133</v>
      </c>
      <c r="D64" s="250"/>
    </row>
    <row r="65" spans="1:4" ht="31.2">
      <c r="A65" s="367"/>
      <c r="B65" s="129" t="s">
        <v>56</v>
      </c>
      <c r="C65" s="138" t="s">
        <v>1212</v>
      </c>
      <c r="D65" s="250"/>
    </row>
    <row r="66" spans="1:4" ht="46.8">
      <c r="A66" s="367"/>
      <c r="B66" s="734" t="s">
        <v>778</v>
      </c>
      <c r="C66" s="138" t="s">
        <v>1283</v>
      </c>
      <c r="D66" s="250"/>
    </row>
    <row r="67" spans="1:4" ht="31.2">
      <c r="A67" s="367"/>
      <c r="B67" s="734"/>
      <c r="C67" s="138" t="s">
        <v>1284</v>
      </c>
      <c r="D67" s="250"/>
    </row>
    <row r="68" spans="1:4">
      <c r="A68" s="367"/>
      <c r="B68" s="734"/>
      <c r="C68" s="138" t="s">
        <v>1285</v>
      </c>
      <c r="D68" s="250"/>
    </row>
    <row r="69" spans="1:4" ht="46.8">
      <c r="A69" s="367"/>
      <c r="B69" s="734"/>
      <c r="C69" s="138" t="s">
        <v>1286</v>
      </c>
      <c r="D69" s="250"/>
    </row>
    <row r="70" spans="1:4">
      <c r="A70" s="367"/>
      <c r="B70" s="129" t="s">
        <v>1086</v>
      </c>
      <c r="C70" s="138" t="s">
        <v>1287</v>
      </c>
      <c r="D70" s="250"/>
    </row>
    <row r="71" spans="1:4" ht="31.2">
      <c r="A71" s="367"/>
      <c r="B71" s="129" t="s">
        <v>1205</v>
      </c>
      <c r="C71" s="138" t="s">
        <v>1206</v>
      </c>
      <c r="D71" s="250"/>
    </row>
    <row r="72" spans="1:4" ht="31.2">
      <c r="A72" s="367"/>
      <c r="B72" s="129" t="s">
        <v>1288</v>
      </c>
      <c r="C72" s="138" t="s">
        <v>1289</v>
      </c>
      <c r="D72" s="250"/>
    </row>
    <row r="73" spans="1:4">
      <c r="A73" s="367"/>
      <c r="B73" s="129" t="s">
        <v>713</v>
      </c>
      <c r="C73" s="138" t="s">
        <v>1290</v>
      </c>
      <c r="D73" s="250"/>
    </row>
    <row r="74" spans="1:4">
      <c r="A74" s="367">
        <v>9</v>
      </c>
      <c r="B74" s="368" t="s">
        <v>1291</v>
      </c>
      <c r="C74" s="369"/>
      <c r="D74" s="367"/>
    </row>
    <row r="75" spans="1:4">
      <c r="A75" s="367"/>
      <c r="B75" s="373" t="s">
        <v>1199</v>
      </c>
      <c r="C75" s="371" t="s">
        <v>53</v>
      </c>
      <c r="D75" s="372"/>
    </row>
    <row r="76" spans="1:4">
      <c r="A76" s="377"/>
      <c r="B76" s="373" t="s">
        <v>1279</v>
      </c>
      <c r="C76" s="371" t="s">
        <v>53</v>
      </c>
      <c r="D76" s="372"/>
    </row>
    <row r="77" spans="1:4">
      <c r="A77" s="377"/>
      <c r="B77" s="129" t="s">
        <v>388</v>
      </c>
      <c r="C77" s="138" t="s">
        <v>1133</v>
      </c>
      <c r="D77" s="250"/>
    </row>
    <row r="78" spans="1:4" ht="31.2">
      <c r="A78" s="377"/>
      <c r="B78" s="129" t="s">
        <v>56</v>
      </c>
      <c r="C78" s="138" t="s">
        <v>1212</v>
      </c>
      <c r="D78" s="250"/>
    </row>
    <row r="79" spans="1:4" ht="62.4">
      <c r="A79" s="377"/>
      <c r="B79" s="129" t="s">
        <v>778</v>
      </c>
      <c r="C79" s="138" t="s">
        <v>1292</v>
      </c>
      <c r="D79" s="250"/>
    </row>
    <row r="80" spans="1:4">
      <c r="A80" s="377"/>
      <c r="B80" s="129" t="s">
        <v>1086</v>
      </c>
      <c r="C80" s="138" t="s">
        <v>1293</v>
      </c>
      <c r="D80" s="250"/>
    </row>
    <row r="81" spans="1:6" ht="31.2">
      <c r="A81" s="377"/>
      <c r="B81" s="129" t="s">
        <v>1205</v>
      </c>
      <c r="C81" s="138" t="s">
        <v>1206</v>
      </c>
      <c r="D81" s="250"/>
    </row>
    <row r="82" spans="1:6" ht="31.2">
      <c r="A82" s="377"/>
      <c r="B82" s="129" t="s">
        <v>1288</v>
      </c>
      <c r="C82" s="138" t="s">
        <v>1294</v>
      </c>
      <c r="D82" s="250"/>
    </row>
    <row r="83" spans="1:6">
      <c r="A83" s="377"/>
      <c r="B83" s="129" t="s">
        <v>713</v>
      </c>
      <c r="C83" s="138" t="s">
        <v>1290</v>
      </c>
      <c r="D83" s="250"/>
    </row>
    <row r="84" spans="1:6" ht="46.8">
      <c r="A84" s="212">
        <v>10</v>
      </c>
      <c r="B84" s="359" t="s">
        <v>1227</v>
      </c>
      <c r="C84" s="196" t="s">
        <v>1228</v>
      </c>
      <c r="D84" s="196"/>
    </row>
    <row r="85" spans="1:6">
      <c r="A85" s="212"/>
      <c r="B85" s="214" t="s">
        <v>1113</v>
      </c>
      <c r="C85" s="196" t="s">
        <v>53</v>
      </c>
      <c r="D85" s="196"/>
    </row>
    <row r="86" spans="1:6">
      <c r="A86" s="212"/>
      <c r="B86" s="214" t="s">
        <v>55</v>
      </c>
      <c r="C86" s="196" t="s">
        <v>53</v>
      </c>
      <c r="D86" s="196"/>
    </row>
    <row r="87" spans="1:6" ht="81.599999999999994" customHeight="1">
      <c r="A87" s="212"/>
      <c r="B87" s="214" t="s">
        <v>1229</v>
      </c>
      <c r="C87" s="196" t="s">
        <v>2307</v>
      </c>
      <c r="D87" s="196"/>
      <c r="E87" s="333" t="s">
        <v>1119</v>
      </c>
      <c r="F87" s="333" t="s">
        <v>1231</v>
      </c>
    </row>
    <row r="88" spans="1:6">
      <c r="A88" s="212"/>
      <c r="B88" s="129" t="s">
        <v>656</v>
      </c>
      <c r="C88" s="138" t="s">
        <v>1016</v>
      </c>
      <c r="D88" s="218"/>
      <c r="E88" s="138" t="s">
        <v>1016</v>
      </c>
      <c r="F88" s="138" t="s">
        <v>657</v>
      </c>
    </row>
    <row r="89" spans="1:6" ht="31.2">
      <c r="A89" s="212"/>
      <c r="B89" s="129" t="s">
        <v>594</v>
      </c>
      <c r="C89" s="138" t="s">
        <v>734</v>
      </c>
      <c r="D89" s="218"/>
    </row>
    <row r="90" spans="1:6">
      <c r="A90" s="212"/>
      <c r="B90" s="129" t="s">
        <v>658</v>
      </c>
      <c r="C90" s="138" t="s">
        <v>659</v>
      </c>
      <c r="D90" s="218"/>
    </row>
    <row r="91" spans="1:6">
      <c r="A91" s="212"/>
      <c r="B91" s="129" t="s">
        <v>660</v>
      </c>
      <c r="C91" s="138" t="s">
        <v>661</v>
      </c>
      <c r="D91" s="218"/>
    </row>
    <row r="92" spans="1:6" ht="31.2">
      <c r="A92" s="212"/>
      <c r="B92" s="129" t="s">
        <v>666</v>
      </c>
      <c r="C92" s="138" t="s">
        <v>1232</v>
      </c>
      <c r="D92" s="218"/>
    </row>
    <row r="93" spans="1:6">
      <c r="A93" s="212"/>
      <c r="B93" s="129" t="s">
        <v>696</v>
      </c>
      <c r="C93" s="138" t="s">
        <v>1233</v>
      </c>
      <c r="D93" s="218"/>
    </row>
    <row r="94" spans="1:6">
      <c r="A94" s="212"/>
      <c r="B94" s="129" t="s">
        <v>1234</v>
      </c>
      <c r="C94" s="138"/>
      <c r="D94" s="218"/>
    </row>
    <row r="95" spans="1:6">
      <c r="A95" s="212"/>
      <c r="B95" s="129" t="s">
        <v>1235</v>
      </c>
      <c r="C95" s="138" t="s">
        <v>1236</v>
      </c>
      <c r="D95" s="218"/>
    </row>
    <row r="96" spans="1:6" ht="31.2">
      <c r="A96" s="212"/>
      <c r="B96" s="129" t="s">
        <v>1237</v>
      </c>
      <c r="C96" s="138" t="s">
        <v>1238</v>
      </c>
      <c r="D96" s="218"/>
    </row>
    <row r="97" spans="1:6">
      <c r="A97" s="212"/>
      <c r="B97" s="129" t="s">
        <v>698</v>
      </c>
      <c r="C97" s="138"/>
      <c r="D97" s="218"/>
    </row>
    <row r="98" spans="1:6">
      <c r="A98" s="212"/>
      <c r="B98" s="129" t="s">
        <v>699</v>
      </c>
      <c r="C98" s="138" t="s">
        <v>1239</v>
      </c>
      <c r="D98" s="218"/>
    </row>
    <row r="99" spans="1:6" ht="31.2">
      <c r="A99" s="212"/>
      <c r="B99" s="129" t="s">
        <v>701</v>
      </c>
      <c r="C99" s="138" t="s">
        <v>821</v>
      </c>
      <c r="D99" s="218"/>
    </row>
    <row r="100" spans="1:6">
      <c r="A100" s="212"/>
      <c r="B100" s="129" t="s">
        <v>702</v>
      </c>
      <c r="C100" s="138" t="s">
        <v>703</v>
      </c>
      <c r="D100" s="218"/>
    </row>
    <row r="101" spans="1:6">
      <c r="A101" s="212"/>
      <c r="B101" s="129" t="s">
        <v>704</v>
      </c>
      <c r="C101" s="138"/>
      <c r="D101" s="218"/>
      <c r="E101" s="333" t="s">
        <v>1119</v>
      </c>
      <c r="F101" s="333" t="s">
        <v>1231</v>
      </c>
    </row>
    <row r="102" spans="1:6">
      <c r="A102" s="212"/>
      <c r="B102" s="129" t="s">
        <v>705</v>
      </c>
      <c r="C102" s="138" t="s">
        <v>1240</v>
      </c>
      <c r="D102" s="218"/>
      <c r="E102" s="138" t="s">
        <v>1241</v>
      </c>
      <c r="F102" s="138" t="s">
        <v>1240</v>
      </c>
    </row>
    <row r="103" spans="1:6">
      <c r="A103" s="212"/>
      <c r="B103" s="129" t="s">
        <v>707</v>
      </c>
      <c r="C103" s="138" t="s">
        <v>708</v>
      </c>
      <c r="D103" s="218"/>
    </row>
    <row r="104" spans="1:6" ht="31.2">
      <c r="A104" s="212"/>
      <c r="B104" s="129" t="s">
        <v>709</v>
      </c>
      <c r="C104" s="138" t="s">
        <v>710</v>
      </c>
      <c r="D104" s="218"/>
    </row>
    <row r="105" spans="1:6">
      <c r="A105" s="212"/>
      <c r="B105" s="129" t="s">
        <v>711</v>
      </c>
      <c r="C105" s="138" t="s">
        <v>712</v>
      </c>
      <c r="D105" s="218"/>
    </row>
    <row r="106" spans="1:6">
      <c r="A106" s="212"/>
      <c r="B106" s="129" t="s">
        <v>713</v>
      </c>
      <c r="C106" s="138" t="s">
        <v>667</v>
      </c>
      <c r="D106" s="218"/>
    </row>
    <row r="107" spans="1:6">
      <c r="A107" s="212"/>
      <c r="B107" s="129" t="s">
        <v>714</v>
      </c>
      <c r="C107" s="138"/>
      <c r="D107" s="218"/>
    </row>
    <row r="108" spans="1:6" ht="62.4">
      <c r="A108" s="212"/>
      <c r="B108" s="734" t="s">
        <v>715</v>
      </c>
      <c r="C108" s="139" t="s">
        <v>825</v>
      </c>
      <c r="D108" s="218"/>
    </row>
    <row r="109" spans="1:6">
      <c r="A109" s="212"/>
      <c r="B109" s="734"/>
      <c r="C109" s="139" t="s">
        <v>826</v>
      </c>
      <c r="D109" s="218"/>
      <c r="E109" s="333" t="s">
        <v>1119</v>
      </c>
      <c r="F109" s="333" t="s">
        <v>1242</v>
      </c>
    </row>
    <row r="110" spans="1:6">
      <c r="A110" s="212"/>
      <c r="B110" s="734"/>
      <c r="C110" s="148" t="s">
        <v>1243</v>
      </c>
      <c r="D110" s="218"/>
      <c r="E110" s="139" t="s">
        <v>827</v>
      </c>
      <c r="F110" s="138" t="s">
        <v>1244</v>
      </c>
    </row>
    <row r="111" spans="1:6">
      <c r="A111" s="212"/>
      <c r="B111" s="129" t="s">
        <v>718</v>
      </c>
      <c r="C111" s="138" t="s">
        <v>719</v>
      </c>
      <c r="D111" s="218"/>
    </row>
    <row r="112" spans="1:6" ht="46.8">
      <c r="A112" s="212"/>
      <c r="B112" s="129" t="s">
        <v>1029</v>
      </c>
      <c r="C112" s="138" t="s">
        <v>50</v>
      </c>
      <c r="D112" s="218"/>
      <c r="E112" s="139" t="s">
        <v>1245</v>
      </c>
      <c r="F112" s="139" t="s">
        <v>1246</v>
      </c>
    </row>
    <row r="113" spans="1:6" ht="78">
      <c r="A113" s="212"/>
      <c r="B113" s="129" t="s">
        <v>1247</v>
      </c>
      <c r="C113" s="62" t="s">
        <v>1248</v>
      </c>
      <c r="D113" s="218"/>
      <c r="E113" s="139" t="s">
        <v>1245</v>
      </c>
      <c r="F113" s="62" t="s">
        <v>1248</v>
      </c>
    </row>
    <row r="114" spans="1:6">
      <c r="A114" s="212"/>
      <c r="B114" s="129" t="s">
        <v>720</v>
      </c>
      <c r="C114" s="138" t="s">
        <v>828</v>
      </c>
      <c r="D114" s="218"/>
    </row>
    <row r="115" spans="1:6">
      <c r="A115" s="212"/>
      <c r="B115" s="734" t="s">
        <v>722</v>
      </c>
      <c r="C115" s="138" t="s">
        <v>829</v>
      </c>
      <c r="D115" s="218"/>
    </row>
    <row r="116" spans="1:6" ht="31.2">
      <c r="A116" s="212"/>
      <c r="B116" s="734"/>
      <c r="C116" s="138" t="s">
        <v>830</v>
      </c>
      <c r="D116" s="218"/>
    </row>
    <row r="117" spans="1:6">
      <c r="A117" s="212"/>
      <c r="B117" s="129" t="s">
        <v>311</v>
      </c>
      <c r="C117" s="138"/>
      <c r="D117" s="218"/>
    </row>
    <row r="118" spans="1:6" ht="31.2">
      <c r="A118" s="212"/>
      <c r="B118" s="129" t="s">
        <v>725</v>
      </c>
      <c r="C118" s="138" t="s">
        <v>726</v>
      </c>
      <c r="D118" s="218"/>
    </row>
    <row r="119" spans="1:6" ht="46.8">
      <c r="A119" s="212"/>
      <c r="B119" s="129" t="s">
        <v>727</v>
      </c>
      <c r="C119" s="138" t="s">
        <v>726</v>
      </c>
      <c r="D119" s="218"/>
    </row>
    <row r="120" spans="1:6" ht="31.2">
      <c r="A120" s="212"/>
      <c r="B120" s="129" t="s">
        <v>728</v>
      </c>
      <c r="C120" s="138" t="s">
        <v>726</v>
      </c>
      <c r="D120" s="218"/>
    </row>
    <row r="121" spans="1:6" ht="78">
      <c r="A121" s="212">
        <v>11</v>
      </c>
      <c r="B121" s="214" t="s">
        <v>1249</v>
      </c>
      <c r="C121" s="196" t="s">
        <v>1250</v>
      </c>
      <c r="D121" s="196"/>
    </row>
    <row r="123" spans="1:6">
      <c r="E123" s="358"/>
      <c r="F123" s="358"/>
    </row>
  </sheetData>
  <mergeCells count="7">
    <mergeCell ref="B115:B116"/>
    <mergeCell ref="B1:D1"/>
    <mergeCell ref="B25:B26"/>
    <mergeCell ref="B35:B39"/>
    <mergeCell ref="B51:B52"/>
    <mergeCell ref="B66:B69"/>
    <mergeCell ref="B108:B110"/>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60"/>
  <sheetViews>
    <sheetView workbookViewId="0"/>
  </sheetViews>
  <sheetFormatPr defaultColWidth="9.33203125" defaultRowHeight="15"/>
  <cols>
    <col min="1" max="1" width="8.109375" style="22" customWidth="1"/>
    <col min="2" max="2" width="37.33203125" style="16" bestFit="1" customWidth="1"/>
    <col min="3" max="3" width="7.109375" style="27" bestFit="1" customWidth="1"/>
    <col min="4" max="4" width="26.109375" style="22" customWidth="1"/>
    <col min="5" max="5" width="9.44140625" style="16" bestFit="1" customWidth="1"/>
    <col min="6" max="16384" width="9.33203125" style="16"/>
  </cols>
  <sheetData>
    <row r="1" spans="1:5" s="19" customFormat="1" ht="15.6">
      <c r="A1" s="158" t="e">
        <f>'Mục lục'!#REF!</f>
        <v>#REF!</v>
      </c>
      <c r="B1" s="735" t="e">
        <f>'Mục lục'!#REF!</f>
        <v>#REF!</v>
      </c>
      <c r="C1" s="680"/>
      <c r="D1" s="680"/>
    </row>
    <row r="2" spans="1:5" ht="34.799999999999997">
      <c r="A2" s="56" t="s">
        <v>316</v>
      </c>
      <c r="B2" s="56" t="s">
        <v>1295</v>
      </c>
      <c r="C2" s="56" t="s">
        <v>285</v>
      </c>
      <c r="D2" s="56" t="s">
        <v>50</v>
      </c>
      <c r="E2" s="219" t="s">
        <v>1107</v>
      </c>
    </row>
    <row r="3" spans="1:5" ht="15.6">
      <c r="A3" s="220">
        <v>1</v>
      </c>
      <c r="B3" s="221" t="s">
        <v>1296</v>
      </c>
      <c r="C3" s="220"/>
      <c r="D3" s="220" t="s">
        <v>1297</v>
      </c>
      <c r="E3" s="222"/>
    </row>
    <row r="4" spans="1:5" ht="15.6">
      <c r="A4" s="220">
        <v>2</v>
      </c>
      <c r="B4" s="221" t="s">
        <v>1298</v>
      </c>
      <c r="C4" s="220"/>
      <c r="D4" s="220" t="s">
        <v>1297</v>
      </c>
      <c r="E4" s="222"/>
    </row>
    <row r="5" spans="1:5" ht="31.2">
      <c r="A5" s="223">
        <v>3</v>
      </c>
      <c r="B5" s="221" t="s">
        <v>56</v>
      </c>
      <c r="C5" s="220"/>
      <c r="D5" s="224" t="s">
        <v>1299</v>
      </c>
      <c r="E5" s="222"/>
    </row>
    <row r="6" spans="1:5" ht="46.8">
      <c r="A6" s="223">
        <v>4</v>
      </c>
      <c r="B6" s="221" t="s">
        <v>1300</v>
      </c>
      <c r="C6" s="223"/>
      <c r="D6" s="155" t="s">
        <v>1301</v>
      </c>
      <c r="E6" s="221"/>
    </row>
    <row r="7" spans="1:5" ht="15.6">
      <c r="A7" s="223">
        <v>5</v>
      </c>
      <c r="B7" s="157" t="s">
        <v>910</v>
      </c>
      <c r="C7" s="223"/>
      <c r="D7" s="223" t="s">
        <v>131</v>
      </c>
      <c r="E7" s="221"/>
    </row>
    <row r="8" spans="1:5" ht="31.2">
      <c r="A8" s="223">
        <v>6</v>
      </c>
      <c r="B8" s="157" t="s">
        <v>1302</v>
      </c>
      <c r="C8" s="223" t="s">
        <v>1303</v>
      </c>
      <c r="D8" s="155" t="s">
        <v>1304</v>
      </c>
      <c r="E8" s="221"/>
    </row>
    <row r="9" spans="1:5" ht="15.6">
      <c r="A9" s="223">
        <v>7</v>
      </c>
      <c r="B9" s="157" t="s">
        <v>1086</v>
      </c>
      <c r="C9" s="223" t="s">
        <v>78</v>
      </c>
      <c r="D9" s="438" t="s">
        <v>1305</v>
      </c>
      <c r="E9" s="221"/>
    </row>
    <row r="10" spans="1:5" ht="15.6">
      <c r="A10" s="225">
        <v>8</v>
      </c>
      <c r="B10" s="129" t="s">
        <v>1306</v>
      </c>
      <c r="C10" s="225"/>
      <c r="D10" s="225" t="s">
        <v>1307</v>
      </c>
      <c r="E10" s="221"/>
    </row>
    <row r="11" spans="1:5" ht="15.6">
      <c r="A11" s="225">
        <v>9</v>
      </c>
      <c r="B11" s="129" t="s">
        <v>1308</v>
      </c>
      <c r="C11" s="225"/>
      <c r="D11" s="225" t="s">
        <v>1309</v>
      </c>
      <c r="E11" s="221"/>
    </row>
    <row r="12" spans="1:5" ht="15.6">
      <c r="A12" s="225">
        <v>10</v>
      </c>
      <c r="B12" s="129" t="s">
        <v>1310</v>
      </c>
      <c r="C12" s="225"/>
      <c r="D12" s="225"/>
      <c r="E12" s="221"/>
    </row>
    <row r="13" spans="1:5" ht="31.2">
      <c r="A13" s="225">
        <v>10.1</v>
      </c>
      <c r="B13" s="129" t="s">
        <v>1311</v>
      </c>
      <c r="C13" s="225"/>
      <c r="D13" s="138" t="s">
        <v>1312</v>
      </c>
      <c r="E13" s="221"/>
    </row>
    <row r="14" spans="1:5" ht="31.2">
      <c r="A14" s="225">
        <v>10.199999999999999</v>
      </c>
      <c r="B14" s="129" t="s">
        <v>1313</v>
      </c>
      <c r="C14" s="225"/>
      <c r="D14" s="138" t="s">
        <v>1314</v>
      </c>
      <c r="E14" s="221"/>
    </row>
    <row r="15" spans="1:5" ht="31.2">
      <c r="A15" s="225">
        <v>11</v>
      </c>
      <c r="B15" s="129" t="s">
        <v>1315</v>
      </c>
      <c r="C15" s="225"/>
      <c r="D15" s="138" t="s">
        <v>1316</v>
      </c>
      <c r="E15" s="221"/>
    </row>
    <row r="16" spans="1:5" ht="15.6">
      <c r="A16" s="225">
        <v>12</v>
      </c>
      <c r="B16" s="129" t="s">
        <v>1317</v>
      </c>
      <c r="C16" s="225"/>
      <c r="D16" s="62" t="s">
        <v>1318</v>
      </c>
      <c r="E16" s="221"/>
    </row>
    <row r="17" spans="1:5" ht="15.6">
      <c r="A17" s="225">
        <v>13</v>
      </c>
      <c r="B17" s="129" t="s">
        <v>1319</v>
      </c>
      <c r="C17" s="225"/>
      <c r="D17" s="62" t="s">
        <v>1320</v>
      </c>
      <c r="E17" s="221"/>
    </row>
    <row r="18" spans="1:5" ht="78">
      <c r="A18" s="225"/>
      <c r="B18" s="129" t="s">
        <v>1321</v>
      </c>
      <c r="C18" s="129"/>
      <c r="D18" s="138" t="s">
        <v>53</v>
      </c>
      <c r="E18" s="221"/>
    </row>
    <row r="19" spans="1:5" ht="62.4">
      <c r="A19" s="225"/>
      <c r="B19" s="129" t="s">
        <v>1322</v>
      </c>
      <c r="C19" s="129"/>
      <c r="D19" s="138" t="s">
        <v>1323</v>
      </c>
      <c r="E19" s="221"/>
    </row>
    <row r="20" spans="1:5" ht="46.8">
      <c r="A20" s="225"/>
      <c r="B20" s="129" t="s">
        <v>1324</v>
      </c>
      <c r="C20" s="129"/>
      <c r="D20" s="138" t="s">
        <v>260</v>
      </c>
      <c r="E20" s="221"/>
    </row>
    <row r="21" spans="1:5" ht="31.2">
      <c r="A21" s="225"/>
      <c r="B21" s="129" t="s">
        <v>1325</v>
      </c>
      <c r="C21" s="129"/>
      <c r="D21" s="138" t="s">
        <v>260</v>
      </c>
      <c r="E21" s="221"/>
    </row>
    <row r="22" spans="1:5" ht="31.2">
      <c r="A22" s="225"/>
      <c r="B22" s="129" t="s">
        <v>1326</v>
      </c>
      <c r="C22" s="129"/>
      <c r="D22" s="138" t="s">
        <v>260</v>
      </c>
      <c r="E22" s="221"/>
    </row>
    <row r="23" spans="1:5" ht="31.2">
      <c r="A23" s="225">
        <v>14</v>
      </c>
      <c r="B23" s="157" t="s">
        <v>1327</v>
      </c>
      <c r="C23" s="223"/>
      <c r="D23" s="223"/>
      <c r="E23" s="221"/>
    </row>
    <row r="24" spans="1:5" ht="15.6">
      <c r="A24" s="225">
        <v>15</v>
      </c>
      <c r="B24" s="157" t="s">
        <v>1328</v>
      </c>
      <c r="C24" s="223"/>
      <c r="D24" s="223"/>
      <c r="E24" s="221"/>
    </row>
    <row r="25" spans="1:5" ht="15.6">
      <c r="A25" s="225">
        <v>16</v>
      </c>
      <c r="B25" s="157" t="s">
        <v>1329</v>
      </c>
      <c r="C25" s="223"/>
      <c r="D25" s="223"/>
      <c r="E25" s="221"/>
    </row>
    <row r="26" spans="1:5" ht="15.6">
      <c r="A26" s="225">
        <v>17</v>
      </c>
      <c r="B26" s="157" t="s">
        <v>1330</v>
      </c>
      <c r="C26" s="223"/>
      <c r="D26" s="223"/>
      <c r="E26" s="221"/>
    </row>
    <row r="27" spans="1:5" ht="15.6">
      <c r="A27" s="225">
        <v>18</v>
      </c>
      <c r="B27" s="157" t="s">
        <v>1331</v>
      </c>
      <c r="C27" s="223"/>
      <c r="D27" s="223"/>
      <c r="E27" s="221"/>
    </row>
    <row r="28" spans="1:5" ht="15.6">
      <c r="A28" s="225">
        <v>19</v>
      </c>
      <c r="B28" s="157" t="s">
        <v>1332</v>
      </c>
      <c r="C28" s="223"/>
      <c r="D28" s="223"/>
      <c r="E28" s="221"/>
    </row>
    <row r="29" spans="1:5" ht="31.2">
      <c r="A29" s="225">
        <v>20</v>
      </c>
      <c r="B29" s="157" t="s">
        <v>1333</v>
      </c>
      <c r="C29" s="226" t="s">
        <v>935</v>
      </c>
      <c r="D29" s="223"/>
      <c r="E29" s="221"/>
    </row>
    <row r="30" spans="1:5" ht="15.6">
      <c r="A30" s="225">
        <v>21</v>
      </c>
      <c r="B30" s="157" t="s">
        <v>1334</v>
      </c>
      <c r="C30" s="223"/>
      <c r="D30" s="223"/>
      <c r="E30" s="221"/>
    </row>
    <row r="31" spans="1:5" ht="31.2">
      <c r="A31" s="223">
        <v>22</v>
      </c>
      <c r="B31" s="157" t="s">
        <v>1335</v>
      </c>
      <c r="C31" s="226" t="s">
        <v>935</v>
      </c>
      <c r="D31" s="223"/>
      <c r="E31" s="221"/>
    </row>
    <row r="32" spans="1:5" ht="18.600000000000001">
      <c r="A32" s="223">
        <v>23</v>
      </c>
      <c r="B32" s="157" t="s">
        <v>1336</v>
      </c>
      <c r="C32" s="226" t="s">
        <v>935</v>
      </c>
      <c r="D32" s="223"/>
      <c r="E32" s="221"/>
    </row>
    <row r="33" spans="1:5" ht="49.2" customHeight="1">
      <c r="A33" s="223">
        <v>24</v>
      </c>
      <c r="B33" s="157" t="s">
        <v>1337</v>
      </c>
      <c r="C33" s="223"/>
      <c r="D33" s="155" t="s">
        <v>1338</v>
      </c>
      <c r="E33" s="221"/>
    </row>
    <row r="34" spans="1:5" ht="15.6">
      <c r="A34" s="223">
        <v>25</v>
      </c>
      <c r="B34" s="157" t="s">
        <v>1339</v>
      </c>
      <c r="C34" s="223"/>
      <c r="D34" s="223"/>
      <c r="E34" s="221"/>
    </row>
    <row r="35" spans="1:5" ht="15.6">
      <c r="A35" s="223">
        <v>26</v>
      </c>
      <c r="B35" s="157" t="s">
        <v>1340</v>
      </c>
      <c r="C35" s="223" t="s">
        <v>1341</v>
      </c>
      <c r="D35" s="223"/>
      <c r="E35" s="221"/>
    </row>
    <row r="36" spans="1:5" ht="15.6">
      <c r="A36" s="223">
        <v>27</v>
      </c>
      <c r="B36" s="157" t="s">
        <v>1342</v>
      </c>
      <c r="C36" s="223" t="s">
        <v>98</v>
      </c>
      <c r="D36" s="227" t="s">
        <v>425</v>
      </c>
      <c r="E36" s="221"/>
    </row>
    <row r="37" spans="1:5" ht="31.2">
      <c r="A37" s="223">
        <v>28</v>
      </c>
      <c r="B37" s="157" t="s">
        <v>1343</v>
      </c>
      <c r="C37" s="223" t="s">
        <v>492</v>
      </c>
      <c r="D37" s="223"/>
      <c r="E37" s="221"/>
    </row>
    <row r="38" spans="1:5" ht="31.2">
      <c r="A38" s="223">
        <v>29</v>
      </c>
      <c r="B38" s="157" t="s">
        <v>1344</v>
      </c>
      <c r="C38" s="223" t="s">
        <v>98</v>
      </c>
      <c r="D38" s="223"/>
      <c r="E38" s="221"/>
    </row>
    <row r="39" spans="1:5" ht="15.6">
      <c r="A39" s="228">
        <v>30</v>
      </c>
      <c r="B39" s="157" t="s">
        <v>1345</v>
      </c>
      <c r="C39" s="223"/>
      <c r="D39" s="223"/>
      <c r="E39" s="221"/>
    </row>
    <row r="40" spans="1:5" ht="15.6">
      <c r="A40" s="228">
        <v>31</v>
      </c>
      <c r="B40" s="157" t="s">
        <v>1346</v>
      </c>
      <c r="C40" s="223"/>
      <c r="D40" s="223" t="s">
        <v>1347</v>
      </c>
      <c r="E40" s="221"/>
    </row>
    <row r="41" spans="1:5" ht="31.2">
      <c r="A41" s="228">
        <v>32</v>
      </c>
      <c r="B41" s="157" t="s">
        <v>1348</v>
      </c>
      <c r="C41" s="223" t="s">
        <v>98</v>
      </c>
      <c r="D41" s="223"/>
      <c r="E41" s="221"/>
    </row>
    <row r="42" spans="1:5" ht="15.6">
      <c r="A42" s="228">
        <v>33</v>
      </c>
      <c r="B42" s="157" t="s">
        <v>1349</v>
      </c>
      <c r="C42" s="223" t="s">
        <v>1350</v>
      </c>
      <c r="D42" s="223" t="s">
        <v>557</v>
      </c>
      <c r="E42" s="221"/>
    </row>
    <row r="43" spans="1:5" ht="15.6">
      <c r="A43" s="228">
        <v>34</v>
      </c>
      <c r="B43" s="157" t="s">
        <v>1351</v>
      </c>
      <c r="C43" s="223"/>
      <c r="D43" s="223" t="s">
        <v>164</v>
      </c>
      <c r="E43" s="221"/>
    </row>
    <row r="44" spans="1:5" ht="15.6">
      <c r="A44" s="228">
        <v>35</v>
      </c>
      <c r="B44" s="157" t="s">
        <v>1352</v>
      </c>
      <c r="C44" s="223" t="s">
        <v>168</v>
      </c>
      <c r="D44" s="223"/>
      <c r="E44" s="221"/>
    </row>
    <row r="45" spans="1:5" ht="51.45" customHeight="1">
      <c r="A45" s="228">
        <v>36</v>
      </c>
      <c r="B45" s="157" t="s">
        <v>1353</v>
      </c>
      <c r="C45" s="229"/>
      <c r="D45" s="225" t="s">
        <v>164</v>
      </c>
      <c r="E45" s="230"/>
    </row>
    <row r="46" spans="1:5" ht="46.8">
      <c r="A46" s="228">
        <v>37</v>
      </c>
      <c r="B46" s="157" t="s">
        <v>1354</v>
      </c>
      <c r="C46" s="229"/>
      <c r="D46" s="155" t="s">
        <v>1355</v>
      </c>
      <c r="E46" s="230"/>
    </row>
    <row r="47" spans="1:5" ht="62.4">
      <c r="A47" s="228">
        <v>38</v>
      </c>
      <c r="B47" s="157" t="s">
        <v>1356</v>
      </c>
      <c r="C47" s="229"/>
      <c r="D47" s="155" t="s">
        <v>1323</v>
      </c>
      <c r="E47" s="230"/>
    </row>
    <row r="48" spans="1:5" ht="46.8">
      <c r="A48" s="228">
        <v>39</v>
      </c>
      <c r="B48" s="157" t="s">
        <v>1357</v>
      </c>
      <c r="C48" s="229"/>
      <c r="D48" s="155" t="s">
        <v>1323</v>
      </c>
      <c r="E48" s="230"/>
    </row>
    <row r="49" spans="1:5" ht="46.8">
      <c r="A49" s="228">
        <v>40</v>
      </c>
      <c r="B49" s="157" t="s">
        <v>1358</v>
      </c>
      <c r="C49" s="229"/>
      <c r="D49" s="155" t="s">
        <v>1323</v>
      </c>
      <c r="E49" s="230"/>
    </row>
    <row r="50" spans="1:5" ht="93.6">
      <c r="A50" s="228">
        <v>41</v>
      </c>
      <c r="B50" s="157" t="s">
        <v>1359</v>
      </c>
      <c r="C50" s="157"/>
      <c r="D50" s="155" t="s">
        <v>53</v>
      </c>
      <c r="E50" s="230"/>
    </row>
    <row r="51" spans="1:5" ht="15.6">
      <c r="A51" s="228">
        <v>42</v>
      </c>
      <c r="B51" s="157" t="s">
        <v>1360</v>
      </c>
      <c r="C51" s="223" t="s">
        <v>758</v>
      </c>
      <c r="D51" s="223">
        <v>220</v>
      </c>
      <c r="E51" s="221"/>
    </row>
    <row r="52" spans="1:5" ht="15.6">
      <c r="A52" s="228">
        <v>43</v>
      </c>
      <c r="B52" s="157" t="s">
        <v>1361</v>
      </c>
      <c r="C52" s="223"/>
      <c r="D52" s="223" t="s">
        <v>1362</v>
      </c>
      <c r="E52" s="221"/>
    </row>
    <row r="53" spans="1:5" ht="15.6">
      <c r="A53" s="228">
        <v>44</v>
      </c>
      <c r="B53" s="157" t="s">
        <v>1363</v>
      </c>
      <c r="C53" s="223"/>
      <c r="D53" s="223" t="s">
        <v>1364</v>
      </c>
      <c r="E53" s="221"/>
    </row>
    <row r="54" spans="1:5" ht="15.6">
      <c r="A54" s="228">
        <v>45</v>
      </c>
      <c r="B54" s="157" t="s">
        <v>1365</v>
      </c>
      <c r="C54" s="223" t="s">
        <v>1366</v>
      </c>
      <c r="D54" s="223" t="s">
        <v>1367</v>
      </c>
      <c r="E54" s="221"/>
    </row>
    <row r="55" spans="1:5" ht="15.6">
      <c r="A55" s="228">
        <v>46</v>
      </c>
      <c r="B55" s="157" t="s">
        <v>1368</v>
      </c>
      <c r="C55" s="223"/>
      <c r="D55" s="223"/>
      <c r="E55" s="221"/>
    </row>
    <row r="56" spans="1:5" ht="31.2">
      <c r="A56" s="228">
        <v>47</v>
      </c>
      <c r="B56" s="157" t="s">
        <v>1369</v>
      </c>
      <c r="C56" s="223"/>
      <c r="D56" s="223" t="s">
        <v>260</v>
      </c>
      <c r="E56" s="221"/>
    </row>
    <row r="57" spans="1:5" ht="78">
      <c r="A57" s="228">
        <v>48</v>
      </c>
      <c r="B57" s="157" t="s">
        <v>1370</v>
      </c>
      <c r="C57" s="223"/>
      <c r="D57" s="223" t="s">
        <v>260</v>
      </c>
      <c r="E57" s="221"/>
    </row>
    <row r="58" spans="1:5" ht="31.2">
      <c r="A58" s="228">
        <v>49</v>
      </c>
      <c r="B58" s="157" t="s">
        <v>1371</v>
      </c>
      <c r="C58" s="223"/>
      <c r="D58" s="223" t="s">
        <v>1372</v>
      </c>
      <c r="E58" s="221"/>
    </row>
    <row r="59" spans="1:5" ht="62.4">
      <c r="A59" s="228">
        <v>50</v>
      </c>
      <c r="B59" s="157" t="s">
        <v>1373</v>
      </c>
      <c r="C59" s="223"/>
      <c r="D59" s="155" t="s">
        <v>1374</v>
      </c>
      <c r="E59" s="221"/>
    </row>
    <row r="60" spans="1:5" ht="31.2">
      <c r="A60" s="228">
        <v>51</v>
      </c>
      <c r="B60" s="157" t="s">
        <v>1375</v>
      </c>
      <c r="C60" s="223"/>
      <c r="D60" s="223" t="s">
        <v>260</v>
      </c>
      <c r="E60" s="221"/>
    </row>
  </sheetData>
  <mergeCells count="1">
    <mergeCell ref="B1:D1"/>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20"/>
  <sheetViews>
    <sheetView workbookViewId="0"/>
  </sheetViews>
  <sheetFormatPr defaultColWidth="9.33203125" defaultRowHeight="15"/>
  <cols>
    <col min="1" max="1" width="7" style="22" bestFit="1" customWidth="1"/>
    <col min="2" max="2" width="45.6640625" style="16" bestFit="1" customWidth="1"/>
    <col min="3" max="3" width="24.77734375" style="27" bestFit="1" customWidth="1"/>
    <col min="4" max="4" width="18.109375" style="16" customWidth="1"/>
    <col min="5" max="16384" width="9.33203125" style="16"/>
  </cols>
  <sheetData>
    <row r="1" spans="1:5" s="19" customFormat="1" ht="15.6">
      <c r="A1" s="158" t="e">
        <f>'Mục lục'!#REF!</f>
        <v>#REF!</v>
      </c>
      <c r="B1" s="735" t="e">
        <f>'Mục lục'!#REF!</f>
        <v>#REF!</v>
      </c>
      <c r="C1" s="680"/>
      <c r="D1" s="680"/>
    </row>
    <row r="2" spans="1:5" ht="15.6">
      <c r="A2" s="212" t="s">
        <v>4</v>
      </c>
      <c r="B2" s="212" t="s">
        <v>1111</v>
      </c>
      <c r="C2" s="212" t="s">
        <v>50</v>
      </c>
      <c r="D2" s="212" t="s">
        <v>1107</v>
      </c>
    </row>
    <row r="3" spans="1:5" ht="15.6">
      <c r="A3" s="196">
        <v>1</v>
      </c>
      <c r="B3" s="214" t="s">
        <v>1113</v>
      </c>
      <c r="C3" s="196" t="s">
        <v>1297</v>
      </c>
      <c r="D3" s="196"/>
    </row>
    <row r="4" spans="1:5" ht="15.6">
      <c r="A4" s="196">
        <v>2</v>
      </c>
      <c r="B4" s="214" t="s">
        <v>1376</v>
      </c>
      <c r="C4" s="196" t="s">
        <v>1297</v>
      </c>
      <c r="D4" s="196"/>
    </row>
    <row r="5" spans="1:5" ht="15.6">
      <c r="A5" s="196">
        <v>3</v>
      </c>
      <c r="B5" s="214" t="s">
        <v>56</v>
      </c>
      <c r="C5" s="196" t="s">
        <v>1377</v>
      </c>
      <c r="D5" s="196"/>
    </row>
    <row r="6" spans="1:5" ht="15.6">
      <c r="A6" s="196">
        <v>4</v>
      </c>
      <c r="B6" s="214" t="s">
        <v>778</v>
      </c>
      <c r="C6" s="138" t="s">
        <v>1378</v>
      </c>
      <c r="D6" s="196"/>
    </row>
    <row r="7" spans="1:5" ht="15.6">
      <c r="A7" s="196">
        <v>5</v>
      </c>
      <c r="B7" s="214" t="s">
        <v>1379</v>
      </c>
      <c r="C7" s="196">
        <v>110</v>
      </c>
      <c r="D7" s="196"/>
      <c r="E7" s="17"/>
    </row>
    <row r="8" spans="1:5" ht="15.6">
      <c r="A8" s="196">
        <v>6</v>
      </c>
      <c r="B8" s="214" t="s">
        <v>1380</v>
      </c>
      <c r="C8" s="196" t="s">
        <v>1381</v>
      </c>
      <c r="D8" s="196"/>
    </row>
    <row r="9" spans="1:5" ht="15.6">
      <c r="A9" s="196">
        <v>7</v>
      </c>
      <c r="B9" s="214" t="s">
        <v>1382</v>
      </c>
      <c r="C9" s="196" t="s">
        <v>1197</v>
      </c>
      <c r="D9" s="196"/>
    </row>
    <row r="10" spans="1:5" ht="15.6">
      <c r="A10" s="196">
        <v>8</v>
      </c>
      <c r="B10" s="214" t="s">
        <v>1383</v>
      </c>
      <c r="C10" s="196" t="s">
        <v>1384</v>
      </c>
      <c r="D10" s="196"/>
    </row>
    <row r="11" spans="1:5" ht="15.6">
      <c r="A11" s="196">
        <v>9</v>
      </c>
      <c r="B11" s="214" t="s">
        <v>1385</v>
      </c>
      <c r="C11" s="196" t="s">
        <v>1197</v>
      </c>
      <c r="D11" s="196"/>
    </row>
    <row r="12" spans="1:5" ht="15.6">
      <c r="A12" s="196">
        <v>10</v>
      </c>
      <c r="B12" s="214" t="s">
        <v>1386</v>
      </c>
      <c r="C12" s="196" t="s">
        <v>1197</v>
      </c>
      <c r="D12" s="196"/>
    </row>
    <row r="13" spans="1:5" ht="15.6">
      <c r="A13" s="196">
        <v>11</v>
      </c>
      <c r="B13" s="214" t="s">
        <v>1387</v>
      </c>
      <c r="C13" s="196" t="s">
        <v>1197</v>
      </c>
      <c r="D13" s="196"/>
    </row>
    <row r="14" spans="1:5" ht="15.6">
      <c r="A14" s="196">
        <v>12</v>
      </c>
      <c r="B14" s="214" t="s">
        <v>1388</v>
      </c>
      <c r="C14" s="196" t="s">
        <v>1197</v>
      </c>
      <c r="D14" s="196"/>
    </row>
    <row r="15" spans="1:5" ht="15.6">
      <c r="A15" s="196">
        <v>13</v>
      </c>
      <c r="B15" s="214" t="s">
        <v>1389</v>
      </c>
      <c r="C15" s="196"/>
      <c r="D15" s="196"/>
    </row>
    <row r="16" spans="1:5" ht="15.6">
      <c r="A16" s="196"/>
      <c r="B16" s="215" t="s">
        <v>1006</v>
      </c>
      <c r="C16" s="196" t="s">
        <v>667</v>
      </c>
      <c r="D16" s="196"/>
    </row>
    <row r="17" spans="1:4" ht="15.6">
      <c r="A17" s="196"/>
      <c r="B17" s="215" t="s">
        <v>1390</v>
      </c>
      <c r="C17" s="196" t="s">
        <v>1391</v>
      </c>
      <c r="D17" s="196"/>
    </row>
    <row r="18" spans="1:4" ht="15.6">
      <c r="A18" s="196"/>
      <c r="B18" s="215" t="s">
        <v>1392</v>
      </c>
      <c r="C18" s="196" t="s">
        <v>1393</v>
      </c>
      <c r="D18" s="196"/>
    </row>
    <row r="19" spans="1:4" ht="46.8">
      <c r="A19" s="196">
        <v>14</v>
      </c>
      <c r="B19" s="214" t="s">
        <v>1394</v>
      </c>
      <c r="C19" s="196" t="s">
        <v>1395</v>
      </c>
      <c r="D19" s="196"/>
    </row>
    <row r="20" spans="1:4" ht="15.6">
      <c r="A20" s="196">
        <v>15</v>
      </c>
      <c r="B20" s="215" t="s">
        <v>1396</v>
      </c>
      <c r="C20" s="196" t="s">
        <v>1397</v>
      </c>
      <c r="D20" s="196"/>
    </row>
  </sheetData>
  <mergeCells count="1">
    <mergeCell ref="B1:D1"/>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D68"/>
  <sheetViews>
    <sheetView workbookViewId="0"/>
  </sheetViews>
  <sheetFormatPr defaultColWidth="9.33203125" defaultRowHeight="15.6"/>
  <cols>
    <col min="1" max="1" width="7.21875" style="52" bestFit="1" customWidth="1"/>
    <col min="2" max="2" width="72.44140625" style="51" bestFit="1" customWidth="1"/>
    <col min="3" max="3" width="21.6640625" style="51" bestFit="1" customWidth="1"/>
    <col min="4" max="4" width="12.77734375" style="51" bestFit="1" customWidth="1"/>
    <col min="5" max="16384" width="9.33203125" style="51"/>
  </cols>
  <sheetData>
    <row r="1" spans="1:4">
      <c r="A1" s="149" t="e">
        <f>'Mục lục'!#REF!</f>
        <v>#REF!</v>
      </c>
      <c r="B1" s="231" t="e">
        <f>'Mục lục'!#REF!</f>
        <v>#REF!</v>
      </c>
    </row>
    <row r="2" spans="1:4" ht="17.399999999999999">
      <c r="A2" s="137" t="s">
        <v>4</v>
      </c>
      <c r="B2" s="137" t="s">
        <v>1398</v>
      </c>
      <c r="C2" s="137" t="s">
        <v>1399</v>
      </c>
      <c r="D2" s="456" t="s">
        <v>1107</v>
      </c>
    </row>
    <row r="3" spans="1:4">
      <c r="A3" s="130">
        <v>1</v>
      </c>
      <c r="B3" s="232" t="s">
        <v>1400</v>
      </c>
      <c r="C3" s="137"/>
      <c r="D3" s="457"/>
    </row>
    <row r="4" spans="1:4">
      <c r="A4" s="736"/>
      <c r="B4" s="98" t="s">
        <v>52</v>
      </c>
      <c r="C4" s="130" t="s">
        <v>1297</v>
      </c>
      <c r="D4" s="457"/>
    </row>
    <row r="5" spans="1:4">
      <c r="A5" s="736"/>
      <c r="B5" s="98" t="s">
        <v>1401</v>
      </c>
      <c r="C5" s="130" t="s">
        <v>1297</v>
      </c>
      <c r="D5" s="457"/>
    </row>
    <row r="6" spans="1:4">
      <c r="A6" s="736"/>
      <c r="B6" s="98" t="s">
        <v>1402</v>
      </c>
      <c r="C6" s="130" t="s">
        <v>1297</v>
      </c>
      <c r="D6" s="457"/>
    </row>
    <row r="7" spans="1:4">
      <c r="A7" s="736"/>
      <c r="B7" s="98" t="s">
        <v>1403</v>
      </c>
      <c r="C7" s="130" t="s">
        <v>1404</v>
      </c>
      <c r="D7" s="457"/>
    </row>
    <row r="8" spans="1:4">
      <c r="A8" s="736"/>
      <c r="B8" s="98" t="s">
        <v>1405</v>
      </c>
      <c r="C8" s="130" t="s">
        <v>667</v>
      </c>
      <c r="D8" s="457"/>
    </row>
    <row r="9" spans="1:4">
      <c r="A9" s="736"/>
      <c r="B9" s="98" t="s">
        <v>1406</v>
      </c>
      <c r="C9" s="130">
        <v>2</v>
      </c>
      <c r="D9" s="457"/>
    </row>
    <row r="10" spans="1:4">
      <c r="A10" s="736"/>
      <c r="B10" s="98" t="s">
        <v>1407</v>
      </c>
      <c r="C10" s="130" t="s">
        <v>164</v>
      </c>
      <c r="D10" s="457"/>
    </row>
    <row r="11" spans="1:4">
      <c r="A11" s="736"/>
      <c r="B11" s="98" t="s">
        <v>1408</v>
      </c>
      <c r="C11" s="130" t="s">
        <v>164</v>
      </c>
      <c r="D11" s="457"/>
    </row>
    <row r="12" spans="1:4">
      <c r="A12" s="736"/>
      <c r="B12" s="98" t="s">
        <v>1409</v>
      </c>
      <c r="C12" s="130" t="s">
        <v>164</v>
      </c>
      <c r="D12" s="457"/>
    </row>
    <row r="13" spans="1:4">
      <c r="A13" s="736"/>
      <c r="B13" s="98" t="s">
        <v>1410</v>
      </c>
      <c r="C13" s="130" t="s">
        <v>164</v>
      </c>
      <c r="D13" s="457"/>
    </row>
    <row r="14" spans="1:4" ht="39" customHeight="1">
      <c r="A14" s="736"/>
      <c r="B14" s="98" t="s">
        <v>1411</v>
      </c>
      <c r="C14" s="130" t="s">
        <v>164</v>
      </c>
      <c r="D14" s="457"/>
    </row>
    <row r="15" spans="1:4" ht="36" customHeight="1">
      <c r="A15" s="736"/>
      <c r="B15" s="98" t="s">
        <v>1412</v>
      </c>
      <c r="C15" s="130" t="s">
        <v>164</v>
      </c>
      <c r="D15" s="457"/>
    </row>
    <row r="16" spans="1:4" ht="31.2">
      <c r="A16" s="736"/>
      <c r="B16" s="98" t="s">
        <v>1413</v>
      </c>
      <c r="C16" s="130" t="s">
        <v>164</v>
      </c>
      <c r="D16" s="457"/>
    </row>
    <row r="17" spans="1:4">
      <c r="A17" s="736"/>
      <c r="B17" s="98" t="s">
        <v>1414</v>
      </c>
      <c r="C17" s="130" t="s">
        <v>164</v>
      </c>
      <c r="D17" s="457"/>
    </row>
    <row r="18" spans="1:4">
      <c r="A18" s="736"/>
      <c r="B18" s="98" t="s">
        <v>1415</v>
      </c>
      <c r="C18" s="130" t="s">
        <v>164</v>
      </c>
      <c r="D18" s="457"/>
    </row>
    <row r="19" spans="1:4">
      <c r="A19" s="137">
        <v>2</v>
      </c>
      <c r="B19" s="232" t="s">
        <v>1416</v>
      </c>
      <c r="C19" s="98"/>
      <c r="D19" s="458"/>
    </row>
    <row r="20" spans="1:4">
      <c r="A20" s="737"/>
      <c r="B20" s="232" t="s">
        <v>1417</v>
      </c>
      <c r="C20" s="98"/>
      <c r="D20" s="458"/>
    </row>
    <row r="21" spans="1:4">
      <c r="A21" s="736"/>
      <c r="B21" s="98" t="s">
        <v>1418</v>
      </c>
      <c r="C21" s="130" t="s">
        <v>1419</v>
      </c>
      <c r="D21" s="457"/>
    </row>
    <row r="22" spans="1:4">
      <c r="A22" s="736"/>
      <c r="B22" s="98" t="s">
        <v>1420</v>
      </c>
      <c r="C22" s="130" t="s">
        <v>1421</v>
      </c>
      <c r="D22" s="457"/>
    </row>
    <row r="23" spans="1:4">
      <c r="A23" s="736"/>
      <c r="B23" s="232" t="s">
        <v>1423</v>
      </c>
      <c r="C23" s="98"/>
      <c r="D23" s="458"/>
    </row>
    <row r="24" spans="1:4">
      <c r="A24" s="736"/>
      <c r="B24" s="98" t="s">
        <v>1418</v>
      </c>
      <c r="C24" s="130" t="s">
        <v>1424</v>
      </c>
      <c r="D24" s="457"/>
    </row>
    <row r="25" spans="1:4">
      <c r="A25" s="736"/>
      <c r="B25" s="98" t="s">
        <v>1420</v>
      </c>
      <c r="C25" s="130" t="s">
        <v>1425</v>
      </c>
      <c r="D25" s="457"/>
    </row>
    <row r="26" spans="1:4">
      <c r="A26" s="736"/>
      <c r="B26" s="98" t="s">
        <v>1422</v>
      </c>
      <c r="C26" s="130" t="s">
        <v>1426</v>
      </c>
      <c r="D26" s="457"/>
    </row>
    <row r="27" spans="1:4">
      <c r="A27" s="736"/>
      <c r="B27" s="232" t="s">
        <v>1427</v>
      </c>
      <c r="C27" s="137"/>
      <c r="D27" s="457"/>
    </row>
    <row r="28" spans="1:4">
      <c r="A28" s="736"/>
      <c r="B28" s="98" t="s">
        <v>1428</v>
      </c>
      <c r="C28" s="130" t="s">
        <v>1429</v>
      </c>
      <c r="D28" s="457"/>
    </row>
    <row r="29" spans="1:4">
      <c r="A29" s="736"/>
      <c r="B29" s="98" t="s">
        <v>1420</v>
      </c>
      <c r="C29" s="130" t="s">
        <v>1430</v>
      </c>
      <c r="D29" s="457"/>
    </row>
    <row r="30" spans="1:4">
      <c r="A30" s="736"/>
      <c r="B30" s="98" t="s">
        <v>1422</v>
      </c>
      <c r="C30" s="130" t="s">
        <v>1431</v>
      </c>
      <c r="D30" s="457"/>
    </row>
    <row r="31" spans="1:4">
      <c r="A31" s="736"/>
      <c r="B31" s="232" t="s">
        <v>1432</v>
      </c>
      <c r="C31" s="137"/>
      <c r="D31" s="457"/>
    </row>
    <row r="32" spans="1:4">
      <c r="A32" s="736"/>
      <c r="B32" s="98" t="s">
        <v>1418</v>
      </c>
      <c r="C32" s="130" t="s">
        <v>1433</v>
      </c>
      <c r="D32" s="457"/>
    </row>
    <row r="33" spans="1:4">
      <c r="A33" s="736"/>
      <c r="B33" s="98" t="s">
        <v>1420</v>
      </c>
      <c r="C33" s="130" t="s">
        <v>1434</v>
      </c>
      <c r="D33" s="457"/>
    </row>
    <row r="34" spans="1:4">
      <c r="A34" s="736"/>
      <c r="B34" s="98" t="s">
        <v>1422</v>
      </c>
      <c r="C34" s="130" t="s">
        <v>1435</v>
      </c>
      <c r="D34" s="457"/>
    </row>
    <row r="35" spans="1:4">
      <c r="A35" s="736"/>
      <c r="B35" s="232" t="s">
        <v>1436</v>
      </c>
      <c r="C35" s="137"/>
      <c r="D35" s="457"/>
    </row>
    <row r="36" spans="1:4">
      <c r="A36" s="736"/>
      <c r="B36" s="98" t="s">
        <v>1418</v>
      </c>
      <c r="C36" s="233" t="s">
        <v>1437</v>
      </c>
      <c r="D36" s="457"/>
    </row>
    <row r="37" spans="1:4" ht="45" customHeight="1">
      <c r="A37" s="736"/>
      <c r="B37" s="232" t="s">
        <v>1438</v>
      </c>
      <c r="C37" s="137"/>
      <c r="D37" s="457"/>
    </row>
    <row r="38" spans="1:4">
      <c r="A38" s="736"/>
      <c r="B38" s="98" t="s">
        <v>1418</v>
      </c>
      <c r="C38" s="233" t="s">
        <v>1437</v>
      </c>
      <c r="D38" s="457"/>
    </row>
    <row r="39" spans="1:4">
      <c r="A39" s="137">
        <v>3</v>
      </c>
      <c r="B39" s="232" t="s">
        <v>1439</v>
      </c>
      <c r="C39" s="137"/>
      <c r="D39" s="459"/>
    </row>
    <row r="40" spans="1:4">
      <c r="A40" s="137"/>
      <c r="B40" s="232" t="s">
        <v>1440</v>
      </c>
      <c r="C40" s="137"/>
      <c r="D40" s="459"/>
    </row>
    <row r="41" spans="1:4" ht="31.2">
      <c r="A41" s="130">
        <v>3.1</v>
      </c>
      <c r="B41" s="98" t="s">
        <v>1441</v>
      </c>
      <c r="C41" s="130" t="s">
        <v>1442</v>
      </c>
      <c r="D41" s="457"/>
    </row>
    <row r="42" spans="1:4">
      <c r="A42" s="130"/>
      <c r="B42" s="98" t="s">
        <v>1443</v>
      </c>
      <c r="C42" s="130"/>
      <c r="D42" s="457"/>
    </row>
    <row r="43" spans="1:4">
      <c r="A43" s="736"/>
      <c r="B43" s="98" t="s">
        <v>55</v>
      </c>
      <c r="C43" s="130"/>
      <c r="D43" s="457"/>
    </row>
    <row r="44" spans="1:4">
      <c r="A44" s="736"/>
      <c r="B44" s="98" t="s">
        <v>1444</v>
      </c>
      <c r="C44" s="130" t="s">
        <v>495</v>
      </c>
      <c r="D44" s="457"/>
    </row>
    <row r="45" spans="1:4">
      <c r="A45" s="736"/>
      <c r="B45" s="98" t="s">
        <v>1445</v>
      </c>
      <c r="C45" s="130" t="s">
        <v>495</v>
      </c>
      <c r="D45" s="457"/>
    </row>
    <row r="46" spans="1:4">
      <c r="A46" s="736"/>
      <c r="B46" s="98" t="s">
        <v>1446</v>
      </c>
      <c r="C46" s="130" t="s">
        <v>495</v>
      </c>
      <c r="D46" s="457"/>
    </row>
    <row r="47" spans="1:4">
      <c r="A47" s="736"/>
      <c r="B47" s="98" t="s">
        <v>1449</v>
      </c>
      <c r="C47" s="130" t="s">
        <v>1450</v>
      </c>
      <c r="D47" s="457"/>
    </row>
    <row r="48" spans="1:4">
      <c r="A48" s="736"/>
      <c r="B48" s="98" t="s">
        <v>1451</v>
      </c>
      <c r="C48" s="130" t="s">
        <v>1448</v>
      </c>
      <c r="D48" s="457"/>
    </row>
    <row r="49" spans="1:4">
      <c r="A49" s="130">
        <v>3.3</v>
      </c>
      <c r="B49" s="98" t="s">
        <v>1452</v>
      </c>
      <c r="C49" s="130"/>
      <c r="D49" s="457"/>
    </row>
    <row r="50" spans="1:4">
      <c r="A50" s="736"/>
      <c r="B50" s="98" t="s">
        <v>55</v>
      </c>
      <c r="C50" s="130"/>
      <c r="D50" s="457"/>
    </row>
    <row r="51" spans="1:4">
      <c r="A51" s="736"/>
      <c r="B51" s="98" t="s">
        <v>1451</v>
      </c>
      <c r="C51" s="130" t="s">
        <v>1448</v>
      </c>
      <c r="D51" s="457"/>
    </row>
    <row r="52" spans="1:4">
      <c r="A52" s="137">
        <v>4</v>
      </c>
      <c r="B52" s="232" t="s">
        <v>1453</v>
      </c>
      <c r="C52" s="137"/>
      <c r="D52" s="459"/>
    </row>
    <row r="53" spans="1:4">
      <c r="A53" s="736"/>
      <c r="B53" s="98" t="s">
        <v>55</v>
      </c>
      <c r="C53" s="130"/>
      <c r="D53" s="457"/>
    </row>
    <row r="54" spans="1:4">
      <c r="A54" s="736"/>
      <c r="B54" s="98" t="s">
        <v>1447</v>
      </c>
      <c r="C54" s="130" t="s">
        <v>667</v>
      </c>
      <c r="D54" s="457"/>
    </row>
    <row r="55" spans="1:4">
      <c r="A55" s="736"/>
      <c r="B55" s="98" t="s">
        <v>1454</v>
      </c>
      <c r="C55" s="130" t="s">
        <v>1455</v>
      </c>
      <c r="D55" s="457"/>
    </row>
    <row r="56" spans="1:4">
      <c r="A56" s="736"/>
      <c r="B56" s="98" t="s">
        <v>1456</v>
      </c>
      <c r="C56" s="130" t="s">
        <v>1455</v>
      </c>
      <c r="D56" s="457"/>
    </row>
    <row r="57" spans="1:4" ht="31.2">
      <c r="A57" s="736"/>
      <c r="B57" s="98" t="s">
        <v>1457</v>
      </c>
      <c r="C57" s="130" t="s">
        <v>495</v>
      </c>
      <c r="D57" s="457"/>
    </row>
    <row r="58" spans="1:4">
      <c r="A58" s="736"/>
      <c r="B58" s="98" t="s">
        <v>1458</v>
      </c>
      <c r="C58" s="130" t="s">
        <v>1459</v>
      </c>
      <c r="D58" s="457"/>
    </row>
    <row r="59" spans="1:4">
      <c r="A59" s="736"/>
      <c r="B59" s="98" t="s">
        <v>1460</v>
      </c>
      <c r="C59" s="130" t="s">
        <v>495</v>
      </c>
      <c r="D59" s="457"/>
    </row>
    <row r="60" spans="1:4">
      <c r="A60" s="736"/>
      <c r="B60" s="98" t="s">
        <v>1461</v>
      </c>
      <c r="C60" s="130"/>
      <c r="D60" s="457"/>
    </row>
    <row r="61" spans="1:4">
      <c r="A61" s="736"/>
      <c r="B61" s="98" t="s">
        <v>1462</v>
      </c>
      <c r="C61" s="130" t="s">
        <v>495</v>
      </c>
      <c r="D61" s="457"/>
    </row>
    <row r="62" spans="1:4">
      <c r="A62" s="736"/>
      <c r="B62" s="98" t="s">
        <v>1463</v>
      </c>
      <c r="C62" s="130" t="s">
        <v>495</v>
      </c>
      <c r="D62" s="457"/>
    </row>
    <row r="63" spans="1:4" ht="31.2">
      <c r="A63" s="736"/>
      <c r="B63" s="98" t="s">
        <v>1464</v>
      </c>
      <c r="C63" s="130" t="s">
        <v>495</v>
      </c>
      <c r="D63" s="457"/>
    </row>
    <row r="64" spans="1:4">
      <c r="A64" s="736"/>
      <c r="B64" s="98" t="s">
        <v>1465</v>
      </c>
      <c r="C64" s="130" t="s">
        <v>1450</v>
      </c>
      <c r="D64" s="130"/>
    </row>
    <row r="65" spans="1:4" ht="31.2">
      <c r="A65" s="736"/>
      <c r="B65" s="98" t="s">
        <v>1466</v>
      </c>
      <c r="C65" s="130" t="s">
        <v>495</v>
      </c>
      <c r="D65" s="130"/>
    </row>
    <row r="66" spans="1:4" ht="31.2">
      <c r="A66" s="130"/>
      <c r="B66" s="98" t="s">
        <v>1467</v>
      </c>
      <c r="C66" s="130" t="s">
        <v>495</v>
      </c>
      <c r="D66" s="130"/>
    </row>
    <row r="67" spans="1:4">
      <c r="A67" s="234">
        <v>5</v>
      </c>
      <c r="B67" s="232" t="s">
        <v>1468</v>
      </c>
      <c r="C67" s="137"/>
      <c r="D67" s="137"/>
    </row>
    <row r="68" spans="1:4" ht="31.2">
      <c r="A68" s="234"/>
      <c r="B68" s="98" t="s">
        <v>1469</v>
      </c>
      <c r="C68" s="130" t="s">
        <v>1470</v>
      </c>
      <c r="D68" s="130"/>
    </row>
  </sheetData>
  <mergeCells count="6">
    <mergeCell ref="A53:A65"/>
    <mergeCell ref="A4:A18"/>
    <mergeCell ref="A20:A38"/>
    <mergeCell ref="A43:A46"/>
    <mergeCell ref="A47:A48"/>
    <mergeCell ref="A50:A51"/>
  </mergeCells>
  <printOptions horizontalCentered="1"/>
  <pageMargins left="0.7" right="0.5" top="0.5" bottom="0.5" header="0" footer="0"/>
  <pageSetup paperSize="9" scale="72" orientation="portrait" horizontalDpi="300" verticalDpi="300" r:id="rId1"/>
  <headerFooter>
    <oddFooter>&amp;CPage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362"/>
  <sheetViews>
    <sheetView topLeftCell="A89" workbookViewId="0">
      <selection activeCell="D161" sqref="D161"/>
    </sheetView>
  </sheetViews>
  <sheetFormatPr defaultColWidth="9.33203125" defaultRowHeight="15.6"/>
  <cols>
    <col min="1" max="1" width="7" style="51" bestFit="1" customWidth="1"/>
    <col min="2" max="2" width="43" style="51" customWidth="1"/>
    <col min="3" max="3" width="7.77734375" style="52" bestFit="1" customWidth="1"/>
    <col min="4" max="4" width="31.77734375" style="52" customWidth="1"/>
    <col min="5" max="5" width="12.6640625" style="51" customWidth="1"/>
    <col min="6" max="7" width="37.109375" style="51" hidden="1" customWidth="1"/>
    <col min="8" max="16384" width="9.33203125" style="51"/>
  </cols>
  <sheetData>
    <row r="1" spans="1:5">
      <c r="A1" s="65" t="str">
        <f>'Mục lục'!A20</f>
        <v>V.4.7</v>
      </c>
      <c r="B1" s="235" t="str">
        <f>'Mục lục'!B20</f>
        <v>Tủ điều khiển, bảo vệ ngăn máy biến áp 110 kV và ngăn lộ tổng (1F87T + 1F67 + 1BCU)</v>
      </c>
      <c r="C1" s="235"/>
      <c r="D1" s="149"/>
      <c r="E1" s="380"/>
    </row>
    <row r="2" spans="1:5">
      <c r="A2" s="69" t="s">
        <v>4</v>
      </c>
      <c r="B2" s="69" t="s">
        <v>1111</v>
      </c>
      <c r="C2" s="69" t="s">
        <v>285</v>
      </c>
      <c r="D2" s="69" t="s">
        <v>50</v>
      </c>
      <c r="E2" s="381" t="s">
        <v>1107</v>
      </c>
    </row>
    <row r="3" spans="1:5">
      <c r="A3" s="159" t="s">
        <v>444</v>
      </c>
      <c r="B3" s="236" t="s">
        <v>547</v>
      </c>
      <c r="C3" s="163"/>
      <c r="D3" s="163"/>
      <c r="E3" s="69"/>
    </row>
    <row r="4" spans="1:5">
      <c r="A4" s="382" t="s">
        <v>288</v>
      </c>
      <c r="B4" s="237" t="s">
        <v>1113</v>
      </c>
      <c r="C4" s="163"/>
      <c r="D4" s="139" t="s">
        <v>1297</v>
      </c>
      <c r="E4" s="69"/>
    </row>
    <row r="5" spans="1:5">
      <c r="A5" s="382" t="s">
        <v>288</v>
      </c>
      <c r="B5" s="237" t="s">
        <v>1471</v>
      </c>
      <c r="C5" s="163"/>
      <c r="D5" s="163" t="s">
        <v>1115</v>
      </c>
      <c r="E5" s="69"/>
    </row>
    <row r="6" spans="1:5">
      <c r="A6" s="382" t="s">
        <v>288</v>
      </c>
      <c r="B6" s="237" t="s">
        <v>1472</v>
      </c>
      <c r="C6" s="163"/>
      <c r="D6" s="163" t="s">
        <v>1473</v>
      </c>
      <c r="E6" s="69"/>
    </row>
    <row r="7" spans="1:5">
      <c r="A7" s="382" t="s">
        <v>288</v>
      </c>
      <c r="B7" s="237" t="s">
        <v>1474</v>
      </c>
      <c r="C7" s="163"/>
      <c r="D7" s="163"/>
      <c r="E7" s="69"/>
    </row>
    <row r="8" spans="1:5">
      <c r="A8" s="382" t="s">
        <v>288</v>
      </c>
      <c r="B8" s="237" t="s">
        <v>575</v>
      </c>
      <c r="C8" s="163"/>
      <c r="D8" s="163" t="s">
        <v>1118</v>
      </c>
      <c r="E8" s="69"/>
    </row>
    <row r="9" spans="1:5">
      <c r="A9" s="382" t="s">
        <v>288</v>
      </c>
      <c r="B9" s="237" t="s">
        <v>577</v>
      </c>
      <c r="C9" s="163"/>
      <c r="D9" s="163" t="s">
        <v>1254</v>
      </c>
      <c r="E9" s="69"/>
    </row>
    <row r="10" spans="1:5">
      <c r="A10" s="382" t="s">
        <v>288</v>
      </c>
      <c r="B10" s="237" t="s">
        <v>579</v>
      </c>
      <c r="C10" s="163"/>
      <c r="D10" s="163" t="s">
        <v>1254</v>
      </c>
      <c r="E10" s="69"/>
    </row>
    <row r="11" spans="1:5">
      <c r="A11" s="69" t="s">
        <v>447</v>
      </c>
      <c r="B11" s="70" t="s">
        <v>1543</v>
      </c>
      <c r="C11" s="140"/>
      <c r="D11" s="140"/>
      <c r="E11" s="63"/>
    </row>
    <row r="12" spans="1:5">
      <c r="A12" s="382" t="s">
        <v>288</v>
      </c>
      <c r="B12" s="141" t="s">
        <v>1113</v>
      </c>
      <c r="C12" s="140"/>
      <c r="D12" s="140" t="s">
        <v>1297</v>
      </c>
      <c r="E12" s="63"/>
    </row>
    <row r="13" spans="1:5">
      <c r="A13" s="382" t="s">
        <v>288</v>
      </c>
      <c r="B13" s="141" t="s">
        <v>55</v>
      </c>
      <c r="C13" s="140"/>
      <c r="D13" s="140" t="s">
        <v>1297</v>
      </c>
      <c r="E13" s="63"/>
    </row>
    <row r="14" spans="1:5" ht="31.2">
      <c r="A14" s="382" t="s">
        <v>288</v>
      </c>
      <c r="B14" s="142" t="s">
        <v>58</v>
      </c>
      <c r="C14" s="140"/>
      <c r="D14" s="139" t="s">
        <v>59</v>
      </c>
      <c r="E14" s="63"/>
    </row>
    <row r="15" spans="1:5" ht="31.2">
      <c r="A15" s="382" t="s">
        <v>288</v>
      </c>
      <c r="B15" s="142" t="s">
        <v>60</v>
      </c>
      <c r="C15" s="140"/>
      <c r="D15" s="139" t="s">
        <v>61</v>
      </c>
      <c r="E15" s="63"/>
    </row>
    <row r="16" spans="1:5" ht="31.2">
      <c r="A16" s="382" t="s">
        <v>288</v>
      </c>
      <c r="B16" s="142" t="s">
        <v>62</v>
      </c>
      <c r="C16" s="140"/>
      <c r="D16" s="139" t="s">
        <v>63</v>
      </c>
      <c r="E16" s="63"/>
    </row>
    <row r="17" spans="1:7" ht="16.2" thickBot="1">
      <c r="A17" s="382" t="s">
        <v>288</v>
      </c>
      <c r="B17" s="383" t="s">
        <v>64</v>
      </c>
      <c r="C17" s="107"/>
      <c r="D17" s="356" t="s">
        <v>65</v>
      </c>
      <c r="E17" s="384"/>
    </row>
    <row r="18" spans="1:7" ht="16.2" thickBot="1">
      <c r="A18" s="385"/>
      <c r="B18" s="86" t="s">
        <v>56</v>
      </c>
      <c r="C18" s="140"/>
      <c r="D18" s="66" t="s">
        <v>1544</v>
      </c>
      <c r="E18" s="63"/>
      <c r="F18" s="386"/>
      <c r="G18" s="386"/>
    </row>
    <row r="19" spans="1:7" ht="31.8" thickBot="1">
      <c r="A19" s="385"/>
      <c r="B19" s="86" t="s">
        <v>594</v>
      </c>
      <c r="C19" s="140"/>
      <c r="D19" s="66" t="s">
        <v>734</v>
      </c>
      <c r="E19" s="63"/>
      <c r="F19" s="387"/>
      <c r="G19" s="387"/>
    </row>
    <row r="20" spans="1:7" ht="16.2" thickBot="1">
      <c r="A20" s="385"/>
      <c r="B20" s="86" t="s">
        <v>658</v>
      </c>
      <c r="C20" s="140"/>
      <c r="D20" s="66" t="s">
        <v>659</v>
      </c>
      <c r="E20" s="63"/>
      <c r="F20" s="387"/>
      <c r="G20" s="387"/>
    </row>
    <row r="21" spans="1:7" ht="16.2" thickBot="1">
      <c r="A21" s="385"/>
      <c r="B21" s="86" t="s">
        <v>660</v>
      </c>
      <c r="C21" s="140"/>
      <c r="D21" s="66" t="s">
        <v>661</v>
      </c>
      <c r="E21" s="63"/>
      <c r="F21" s="387"/>
      <c r="G21" s="387"/>
    </row>
    <row r="22" spans="1:7" ht="31.8" thickBot="1">
      <c r="A22" s="385"/>
      <c r="B22" s="86" t="s">
        <v>662</v>
      </c>
      <c r="C22" s="140"/>
      <c r="D22" s="66" t="s">
        <v>663</v>
      </c>
      <c r="E22" s="63"/>
      <c r="F22" s="387"/>
      <c r="G22" s="387"/>
    </row>
    <row r="23" spans="1:7" ht="16.2" thickBot="1">
      <c r="A23" s="385"/>
      <c r="B23" s="86" t="s">
        <v>664</v>
      </c>
      <c r="C23" s="140"/>
      <c r="D23" s="66" t="s">
        <v>665</v>
      </c>
      <c r="E23" s="63"/>
      <c r="F23" s="387"/>
      <c r="G23" s="387"/>
    </row>
    <row r="24" spans="1:7" ht="16.2" thickBot="1">
      <c r="A24" s="385"/>
      <c r="B24" s="86" t="s">
        <v>666</v>
      </c>
      <c r="C24" s="140"/>
      <c r="D24" s="66" t="s">
        <v>667</v>
      </c>
      <c r="E24" s="63"/>
      <c r="F24" s="387"/>
      <c r="G24" s="387"/>
    </row>
    <row r="25" spans="1:7" ht="16.2" thickBot="1">
      <c r="A25" s="385"/>
      <c r="B25" s="86" t="s">
        <v>1545</v>
      </c>
      <c r="C25" s="140"/>
      <c r="D25" s="66"/>
      <c r="E25" s="63"/>
      <c r="F25" s="387"/>
      <c r="G25" s="387"/>
    </row>
    <row r="26" spans="1:7">
      <c r="A26" s="716"/>
      <c r="B26" s="738" t="s">
        <v>1546</v>
      </c>
      <c r="C26" s="710"/>
      <c r="D26" s="66" t="s">
        <v>1547</v>
      </c>
      <c r="E26" s="63"/>
      <c r="F26" s="713"/>
      <c r="G26" s="388"/>
    </row>
    <row r="27" spans="1:7" ht="109.2">
      <c r="A27" s="719"/>
      <c r="B27" s="738"/>
      <c r="C27" s="710"/>
      <c r="D27" s="66" t="s">
        <v>1548</v>
      </c>
      <c r="E27" s="63"/>
      <c r="F27" s="714"/>
      <c r="G27" s="388"/>
    </row>
    <row r="28" spans="1:7" ht="124.8">
      <c r="A28" s="719"/>
      <c r="B28" s="738"/>
      <c r="C28" s="710"/>
      <c r="D28" s="66" t="s">
        <v>1549</v>
      </c>
      <c r="E28" s="63"/>
      <c r="F28" s="714"/>
      <c r="G28" s="388"/>
    </row>
    <row r="29" spans="1:7" ht="47.4" thickBot="1">
      <c r="A29" s="717"/>
      <c r="B29" s="738"/>
      <c r="C29" s="710"/>
      <c r="D29" s="66" t="s">
        <v>1550</v>
      </c>
      <c r="E29" s="63"/>
      <c r="F29" s="715"/>
      <c r="G29" s="389"/>
    </row>
    <row r="30" spans="1:7" ht="16.2" thickBot="1">
      <c r="A30" s="385"/>
      <c r="B30" s="86" t="s">
        <v>1551</v>
      </c>
      <c r="C30" s="140"/>
      <c r="D30" s="66" t="s">
        <v>1552</v>
      </c>
      <c r="E30" s="63"/>
      <c r="F30" s="387"/>
      <c r="G30" s="389"/>
    </row>
    <row r="31" spans="1:7">
      <c r="A31" s="716"/>
      <c r="B31" s="738" t="s">
        <v>1553</v>
      </c>
      <c r="C31" s="710"/>
      <c r="D31" s="66" t="s">
        <v>1554</v>
      </c>
      <c r="E31" s="63"/>
      <c r="F31" s="713"/>
      <c r="G31" s="388"/>
    </row>
    <row r="32" spans="1:7" ht="46.8">
      <c r="A32" s="717"/>
      <c r="B32" s="738"/>
      <c r="C32" s="710"/>
      <c r="D32" s="66" t="s">
        <v>1555</v>
      </c>
      <c r="E32" s="63"/>
      <c r="F32" s="714"/>
      <c r="G32" s="388"/>
    </row>
    <row r="33" spans="1:7" ht="16.2" thickBot="1">
      <c r="A33" s="716"/>
      <c r="B33" s="738"/>
      <c r="C33" s="710"/>
      <c r="D33" s="66" t="s">
        <v>1556</v>
      </c>
      <c r="E33" s="63"/>
      <c r="F33" s="715"/>
      <c r="G33" s="389"/>
    </row>
    <row r="34" spans="1:7">
      <c r="A34" s="717"/>
      <c r="B34" s="738" t="s">
        <v>1557</v>
      </c>
      <c r="C34" s="710"/>
      <c r="D34" s="66" t="s">
        <v>1558</v>
      </c>
      <c r="E34" s="63"/>
      <c r="F34" s="713"/>
      <c r="G34" s="388"/>
    </row>
    <row r="35" spans="1:7" ht="46.8">
      <c r="A35" s="385"/>
      <c r="B35" s="738"/>
      <c r="C35" s="140"/>
      <c r="D35" s="66" t="s">
        <v>1555</v>
      </c>
      <c r="E35" s="63"/>
      <c r="F35" s="714"/>
      <c r="G35" s="388"/>
    </row>
    <row r="36" spans="1:7" ht="16.2" thickBot="1">
      <c r="A36" s="385"/>
      <c r="B36" s="738"/>
      <c r="C36" s="140"/>
      <c r="D36" s="66" t="s">
        <v>1556</v>
      </c>
      <c r="E36" s="63"/>
      <c r="F36" s="715"/>
      <c r="G36" s="389"/>
    </row>
    <row r="37" spans="1:7" ht="16.2" thickBot="1">
      <c r="A37" s="385"/>
      <c r="B37" s="86" t="s">
        <v>1559</v>
      </c>
      <c r="C37" s="140"/>
      <c r="D37" s="66" t="s">
        <v>50</v>
      </c>
      <c r="E37" s="63"/>
      <c r="F37" s="387"/>
      <c r="G37" s="387"/>
    </row>
    <row r="38" spans="1:7" ht="16.2" thickBot="1">
      <c r="A38" s="385"/>
      <c r="B38" s="86" t="s">
        <v>1560</v>
      </c>
      <c r="C38" s="140"/>
      <c r="D38" s="66" t="s">
        <v>50</v>
      </c>
      <c r="E38" s="63"/>
      <c r="F38" s="387"/>
      <c r="G38" s="387"/>
    </row>
    <row r="39" spans="1:7" ht="16.2" thickBot="1">
      <c r="A39" s="716"/>
      <c r="B39" s="86" t="s">
        <v>1561</v>
      </c>
      <c r="C39" s="710"/>
      <c r="D39" s="66" t="s">
        <v>50</v>
      </c>
      <c r="E39" s="63"/>
      <c r="F39" s="387"/>
      <c r="G39" s="387"/>
    </row>
    <row r="40" spans="1:7" ht="16.2" thickBot="1">
      <c r="A40" s="719"/>
      <c r="B40" s="86" t="s">
        <v>1025</v>
      </c>
      <c r="C40" s="710"/>
      <c r="D40" s="66" t="s">
        <v>50</v>
      </c>
      <c r="E40" s="63"/>
      <c r="F40" s="387"/>
      <c r="G40" s="387"/>
    </row>
    <row r="41" spans="1:7" ht="31.8" thickBot="1">
      <c r="A41" s="717"/>
      <c r="B41" s="86" t="s">
        <v>686</v>
      </c>
      <c r="C41" s="710"/>
      <c r="D41" s="66" t="s">
        <v>687</v>
      </c>
      <c r="E41" s="63"/>
      <c r="F41" s="387"/>
      <c r="G41" s="387"/>
    </row>
    <row r="42" spans="1:7" ht="16.2" thickBot="1">
      <c r="A42" s="385"/>
      <c r="B42" s="86" t="s">
        <v>688</v>
      </c>
      <c r="C42" s="140"/>
      <c r="D42" s="66" t="s">
        <v>50</v>
      </c>
      <c r="E42" s="63"/>
      <c r="F42" s="387"/>
      <c r="G42" s="387"/>
    </row>
    <row r="43" spans="1:7" ht="16.2" thickBot="1">
      <c r="A43" s="385"/>
      <c r="B43" s="86" t="s">
        <v>1562</v>
      </c>
      <c r="C43" s="140"/>
      <c r="D43" s="66" t="s">
        <v>1563</v>
      </c>
      <c r="E43" s="63"/>
      <c r="F43" s="387"/>
      <c r="G43" s="387"/>
    </row>
    <row r="44" spans="1:7" ht="16.2" thickBot="1">
      <c r="A44" s="385"/>
      <c r="B44" s="86" t="s">
        <v>690</v>
      </c>
      <c r="C44" s="140"/>
      <c r="D44" s="66" t="s">
        <v>53</v>
      </c>
      <c r="E44" s="63"/>
      <c r="F44" s="387"/>
      <c r="G44" s="387"/>
    </row>
    <row r="45" spans="1:7" ht="16.2" thickBot="1">
      <c r="A45" s="385"/>
      <c r="B45" s="86" t="s">
        <v>696</v>
      </c>
      <c r="C45" s="140"/>
      <c r="D45" s="66" t="s">
        <v>1233</v>
      </c>
      <c r="E45" s="63"/>
      <c r="F45" s="387"/>
      <c r="G45" s="387"/>
    </row>
    <row r="46" spans="1:7" ht="16.2" thickBot="1">
      <c r="A46" s="385"/>
      <c r="B46" s="86" t="s">
        <v>698</v>
      </c>
      <c r="C46" s="140"/>
      <c r="D46" s="567"/>
      <c r="E46" s="63"/>
      <c r="F46" s="387"/>
      <c r="G46" s="390"/>
    </row>
    <row r="47" spans="1:7" ht="16.2" thickBot="1">
      <c r="A47" s="385"/>
      <c r="B47" s="86" t="s">
        <v>699</v>
      </c>
      <c r="C47" s="140"/>
      <c r="D47" s="66" t="s">
        <v>1564</v>
      </c>
      <c r="E47" s="63"/>
      <c r="F47" s="387"/>
      <c r="G47" s="387"/>
    </row>
    <row r="48" spans="1:7" ht="31.8" thickBot="1">
      <c r="A48" s="385"/>
      <c r="B48" s="86" t="s">
        <v>701</v>
      </c>
      <c r="C48" s="140"/>
      <c r="D48" s="66" t="s">
        <v>821</v>
      </c>
      <c r="E48" s="63"/>
      <c r="F48" s="387"/>
      <c r="G48" s="387"/>
    </row>
    <row r="49" spans="1:7" ht="16.2" thickBot="1">
      <c r="A49" s="385"/>
      <c r="B49" s="86" t="s">
        <v>702</v>
      </c>
      <c r="C49" s="140"/>
      <c r="D49" s="66" t="s">
        <v>703</v>
      </c>
      <c r="E49" s="63"/>
      <c r="F49" s="387"/>
      <c r="G49" s="387"/>
    </row>
    <row r="50" spans="1:7" ht="16.2" thickBot="1">
      <c r="A50" s="385"/>
      <c r="B50" s="86" t="s">
        <v>704</v>
      </c>
      <c r="C50" s="140"/>
      <c r="D50" s="66"/>
      <c r="E50" s="63"/>
      <c r="F50" s="387"/>
      <c r="G50" s="387"/>
    </row>
    <row r="51" spans="1:7" ht="16.2" thickBot="1">
      <c r="A51" s="385"/>
      <c r="B51" s="86" t="s">
        <v>705</v>
      </c>
      <c r="C51" s="140"/>
      <c r="D51" s="66" t="s">
        <v>1565</v>
      </c>
      <c r="E51" s="63"/>
      <c r="F51" s="387"/>
      <c r="G51" s="387"/>
    </row>
    <row r="52" spans="1:7" ht="16.2" thickBot="1">
      <c r="A52" s="385"/>
      <c r="B52" s="86" t="s">
        <v>707</v>
      </c>
      <c r="C52" s="140"/>
      <c r="D52" s="66" t="s">
        <v>708</v>
      </c>
      <c r="E52" s="63"/>
      <c r="F52" s="387"/>
      <c r="G52" s="387"/>
    </row>
    <row r="53" spans="1:7" ht="16.2" thickBot="1">
      <c r="A53" s="385"/>
      <c r="B53" s="86" t="s">
        <v>709</v>
      </c>
      <c r="C53" s="140"/>
      <c r="D53" s="66" t="s">
        <v>710</v>
      </c>
      <c r="E53" s="63"/>
      <c r="F53" s="387"/>
      <c r="G53" s="387"/>
    </row>
    <row r="54" spans="1:7" ht="16.2" thickBot="1">
      <c r="A54" s="385"/>
      <c r="B54" s="86" t="s">
        <v>711</v>
      </c>
      <c r="C54" s="140"/>
      <c r="D54" s="66" t="s">
        <v>712</v>
      </c>
      <c r="E54" s="63"/>
      <c r="F54" s="387"/>
      <c r="G54" s="387"/>
    </row>
    <row r="55" spans="1:7" ht="16.2" thickBot="1">
      <c r="A55" s="385"/>
      <c r="B55" s="86" t="s">
        <v>291</v>
      </c>
      <c r="C55" s="140"/>
      <c r="D55" s="66" t="s">
        <v>667</v>
      </c>
      <c r="E55" s="63"/>
      <c r="F55" s="387"/>
      <c r="G55" s="387"/>
    </row>
    <row r="56" spans="1:7" ht="16.2" thickBot="1">
      <c r="A56" s="385"/>
      <c r="B56" s="86" t="s">
        <v>714</v>
      </c>
      <c r="C56" s="140"/>
      <c r="D56" s="66"/>
      <c r="E56" s="63"/>
      <c r="F56" s="387"/>
      <c r="G56" s="387"/>
    </row>
    <row r="57" spans="1:7">
      <c r="A57" s="385"/>
      <c r="B57" s="738" t="s">
        <v>715</v>
      </c>
      <c r="C57" s="140"/>
      <c r="D57" s="66" t="s">
        <v>1566</v>
      </c>
      <c r="E57" s="63"/>
      <c r="F57" s="713"/>
      <c r="G57" s="388"/>
    </row>
    <row r="58" spans="1:7" ht="31.2">
      <c r="A58" s="716"/>
      <c r="B58" s="738"/>
      <c r="C58" s="710"/>
      <c r="D58" s="66" t="s">
        <v>1567</v>
      </c>
      <c r="E58" s="63"/>
      <c r="F58" s="714"/>
      <c r="G58" s="388"/>
    </row>
    <row r="59" spans="1:7">
      <c r="A59" s="719"/>
      <c r="B59" s="738"/>
      <c r="C59" s="710"/>
      <c r="D59" s="66" t="s">
        <v>1568</v>
      </c>
      <c r="E59" s="63"/>
      <c r="F59" s="714"/>
      <c r="G59" s="388"/>
    </row>
    <row r="60" spans="1:7" ht="16.2" thickBot="1">
      <c r="A60" s="717"/>
      <c r="B60" s="738"/>
      <c r="C60" s="710"/>
      <c r="D60" s="66" t="s">
        <v>1243</v>
      </c>
      <c r="E60" s="63"/>
      <c r="F60" s="715"/>
      <c r="G60" s="389"/>
    </row>
    <row r="61" spans="1:7" ht="16.2" thickBot="1">
      <c r="A61" s="385"/>
      <c r="B61" s="86" t="s">
        <v>718</v>
      </c>
      <c r="C61" s="140"/>
      <c r="D61" s="66" t="s">
        <v>719</v>
      </c>
      <c r="E61" s="63"/>
      <c r="F61" s="387"/>
      <c r="G61" s="387"/>
    </row>
    <row r="62" spans="1:7" ht="47.4" thickBot="1">
      <c r="A62" s="385"/>
      <c r="B62" s="86" t="s">
        <v>1029</v>
      </c>
      <c r="C62" s="140"/>
      <c r="D62" s="66" t="s">
        <v>50</v>
      </c>
      <c r="E62" s="63"/>
      <c r="F62" s="387"/>
      <c r="G62" s="387"/>
    </row>
    <row r="63" spans="1:7" ht="16.2" thickBot="1">
      <c r="A63" s="716"/>
      <c r="B63" s="86" t="s">
        <v>720</v>
      </c>
      <c r="C63" s="710"/>
      <c r="D63" s="66" t="s">
        <v>828</v>
      </c>
      <c r="E63" s="63"/>
      <c r="F63" s="387"/>
      <c r="G63" s="387"/>
    </row>
    <row r="64" spans="1:7">
      <c r="A64" s="717"/>
      <c r="B64" s="738" t="s">
        <v>722</v>
      </c>
      <c r="C64" s="710"/>
      <c r="D64" s="66" t="s">
        <v>829</v>
      </c>
      <c r="E64" s="63"/>
      <c r="F64" s="713"/>
      <c r="G64" s="388"/>
    </row>
    <row r="65" spans="1:7" ht="31.8" thickBot="1">
      <c r="A65" s="385"/>
      <c r="B65" s="738"/>
      <c r="C65" s="140"/>
      <c r="D65" s="66" t="s">
        <v>830</v>
      </c>
      <c r="E65" s="63"/>
      <c r="F65" s="715"/>
      <c r="G65" s="389"/>
    </row>
    <row r="66" spans="1:7" ht="16.2" thickBot="1">
      <c r="A66" s="385"/>
      <c r="B66" s="86" t="s">
        <v>1569</v>
      </c>
      <c r="C66" s="140"/>
      <c r="D66" s="66" t="s">
        <v>50</v>
      </c>
      <c r="E66" s="63"/>
      <c r="F66" s="387"/>
      <c r="G66" s="387"/>
    </row>
    <row r="67" spans="1:7" ht="16.2" thickBot="1">
      <c r="A67" s="385"/>
      <c r="B67" s="86" t="s">
        <v>311</v>
      </c>
      <c r="C67" s="140"/>
      <c r="D67" s="567"/>
      <c r="E67" s="63"/>
      <c r="F67" s="387"/>
      <c r="G67" s="390"/>
    </row>
    <row r="68" spans="1:7" ht="31.8" thickBot="1">
      <c r="A68" s="385"/>
      <c r="B68" s="86" t="s">
        <v>725</v>
      </c>
      <c r="C68" s="140"/>
      <c r="D68" s="66" t="s">
        <v>726</v>
      </c>
      <c r="E68" s="63"/>
      <c r="F68" s="387"/>
      <c r="G68" s="387"/>
    </row>
    <row r="69" spans="1:7" ht="47.4" thickBot="1">
      <c r="A69" s="385"/>
      <c r="B69" s="86" t="s">
        <v>727</v>
      </c>
      <c r="C69" s="140"/>
      <c r="D69" s="66" t="s">
        <v>726</v>
      </c>
      <c r="E69" s="63"/>
      <c r="F69" s="387"/>
      <c r="G69" s="387"/>
    </row>
    <row r="70" spans="1:7" ht="31.8" thickBot="1">
      <c r="A70" s="385"/>
      <c r="B70" s="86" t="s">
        <v>728</v>
      </c>
      <c r="C70" s="140"/>
      <c r="D70" s="66" t="s">
        <v>726</v>
      </c>
      <c r="E70" s="63"/>
      <c r="F70" s="387"/>
      <c r="G70" s="387"/>
    </row>
    <row r="71" spans="1:7" ht="31.8" thickBot="1">
      <c r="A71" s="69" t="s">
        <v>456</v>
      </c>
      <c r="B71" s="391" t="s">
        <v>1570</v>
      </c>
      <c r="C71" s="392"/>
      <c r="D71" s="392" t="s">
        <v>1571</v>
      </c>
      <c r="E71" s="393"/>
      <c r="F71" s="394"/>
      <c r="G71" s="387"/>
    </row>
    <row r="72" spans="1:7">
      <c r="A72" s="140"/>
      <c r="B72" s="141" t="s">
        <v>1113</v>
      </c>
      <c r="C72" s="140"/>
      <c r="D72" s="140" t="s">
        <v>1297</v>
      </c>
      <c r="E72" s="63"/>
    </row>
    <row r="73" spans="1:7">
      <c r="A73" s="140"/>
      <c r="B73" s="141" t="s">
        <v>55</v>
      </c>
      <c r="C73" s="140"/>
      <c r="D73" s="140" t="s">
        <v>1297</v>
      </c>
      <c r="E73" s="63"/>
    </row>
    <row r="74" spans="1:7">
      <c r="A74" s="140">
        <v>1</v>
      </c>
      <c r="B74" s="141" t="s">
        <v>656</v>
      </c>
      <c r="C74" s="140"/>
      <c r="D74" s="140" t="s">
        <v>657</v>
      </c>
      <c r="E74" s="63"/>
    </row>
    <row r="75" spans="1:7" ht="31.2">
      <c r="A75" s="140">
        <v>2</v>
      </c>
      <c r="B75" s="141" t="s">
        <v>594</v>
      </c>
      <c r="C75" s="140"/>
      <c r="D75" s="140" t="s">
        <v>734</v>
      </c>
      <c r="E75" s="63"/>
    </row>
    <row r="76" spans="1:7">
      <c r="A76" s="140">
        <v>3</v>
      </c>
      <c r="B76" s="141" t="s">
        <v>658</v>
      </c>
      <c r="C76" s="140"/>
      <c r="D76" s="140" t="s">
        <v>659</v>
      </c>
      <c r="E76" s="63"/>
    </row>
    <row r="77" spans="1:7">
      <c r="A77" s="140">
        <v>4</v>
      </c>
      <c r="B77" s="141" t="s">
        <v>660</v>
      </c>
      <c r="C77" s="140"/>
      <c r="D77" s="140" t="s">
        <v>661</v>
      </c>
      <c r="E77" s="63"/>
    </row>
    <row r="78" spans="1:7" ht="31.2">
      <c r="A78" s="140">
        <v>5</v>
      </c>
      <c r="B78" s="141" t="s">
        <v>662</v>
      </c>
      <c r="C78" s="140"/>
      <c r="D78" s="140" t="s">
        <v>663</v>
      </c>
      <c r="E78" s="63"/>
    </row>
    <row r="79" spans="1:7">
      <c r="A79" s="140">
        <v>6</v>
      </c>
      <c r="B79" s="141" t="s">
        <v>664</v>
      </c>
      <c r="C79" s="140"/>
      <c r="D79" s="140" t="s">
        <v>665</v>
      </c>
      <c r="E79" s="63"/>
    </row>
    <row r="80" spans="1:7">
      <c r="A80" s="140">
        <v>7</v>
      </c>
      <c r="B80" s="141" t="s">
        <v>666</v>
      </c>
      <c r="C80" s="140"/>
      <c r="D80" s="140" t="s">
        <v>667</v>
      </c>
      <c r="E80" s="63"/>
    </row>
    <row r="81" spans="1:7">
      <c r="A81" s="140"/>
      <c r="B81" s="70" t="s">
        <v>668</v>
      </c>
      <c r="C81" s="395"/>
      <c r="D81" s="395"/>
      <c r="E81" s="396"/>
    </row>
    <row r="82" spans="1:7">
      <c r="A82" s="140">
        <v>8</v>
      </c>
      <c r="B82" s="141" t="s">
        <v>669</v>
      </c>
      <c r="C82" s="395"/>
      <c r="D82" s="395"/>
      <c r="E82" s="396"/>
      <c r="F82" s="77" t="s">
        <v>1119</v>
      </c>
      <c r="G82" s="77" t="s">
        <v>1572</v>
      </c>
    </row>
    <row r="83" spans="1:7" ht="63" customHeight="1">
      <c r="A83" s="382" t="s">
        <v>288</v>
      </c>
      <c r="B83" s="141" t="s">
        <v>670</v>
      </c>
      <c r="C83" s="395"/>
      <c r="D83" s="720" t="s">
        <v>1573</v>
      </c>
      <c r="E83" s="396"/>
      <c r="F83" s="140" t="s">
        <v>671</v>
      </c>
      <c r="G83" s="140" t="s">
        <v>1573</v>
      </c>
    </row>
    <row r="84" spans="1:7">
      <c r="A84" s="382" t="s">
        <v>288</v>
      </c>
      <c r="B84" s="141" t="s">
        <v>672</v>
      </c>
      <c r="C84" s="395"/>
      <c r="D84" s="721"/>
      <c r="E84" s="396"/>
    </row>
    <row r="85" spans="1:7">
      <c r="A85" s="382" t="s">
        <v>288</v>
      </c>
      <c r="B85" s="141" t="s">
        <v>1574</v>
      </c>
      <c r="C85" s="140"/>
      <c r="D85" s="721"/>
      <c r="E85" s="63"/>
    </row>
    <row r="86" spans="1:7">
      <c r="A86" s="382" t="s">
        <v>288</v>
      </c>
      <c r="B86" s="141" t="s">
        <v>1575</v>
      </c>
      <c r="C86" s="395"/>
      <c r="D86" s="722"/>
      <c r="E86" s="396"/>
    </row>
    <row r="87" spans="1:7">
      <c r="A87" s="382" t="s">
        <v>288</v>
      </c>
      <c r="B87" s="141" t="s">
        <v>675</v>
      </c>
      <c r="C87" s="140"/>
      <c r="D87" s="140" t="s">
        <v>50</v>
      </c>
      <c r="E87" s="63"/>
    </row>
    <row r="88" spans="1:7" ht="46.8">
      <c r="A88" s="382" t="s">
        <v>288</v>
      </c>
      <c r="B88" s="141" t="s">
        <v>1576</v>
      </c>
      <c r="C88" s="395"/>
      <c r="D88" s="140" t="s">
        <v>1577</v>
      </c>
      <c r="E88" s="396"/>
      <c r="F88" s="140" t="s">
        <v>50</v>
      </c>
      <c r="G88" s="140" t="s">
        <v>1577</v>
      </c>
    </row>
    <row r="89" spans="1:7" ht="93.6">
      <c r="A89" s="382" t="s">
        <v>288</v>
      </c>
      <c r="B89" s="141" t="s">
        <v>676</v>
      </c>
      <c r="C89" s="140"/>
      <c r="D89" s="240" t="s">
        <v>1578</v>
      </c>
      <c r="E89" s="63"/>
      <c r="F89" s="140" t="s">
        <v>50</v>
      </c>
      <c r="G89" s="397" t="s">
        <v>1578</v>
      </c>
    </row>
    <row r="90" spans="1:7">
      <c r="A90" s="382" t="s">
        <v>288</v>
      </c>
      <c r="B90" s="141" t="s">
        <v>677</v>
      </c>
      <c r="C90" s="140"/>
      <c r="D90" s="140" t="s">
        <v>50</v>
      </c>
      <c r="E90" s="63"/>
    </row>
    <row r="91" spans="1:7">
      <c r="A91" s="382" t="s">
        <v>288</v>
      </c>
      <c r="B91" s="141" t="s">
        <v>1579</v>
      </c>
      <c r="C91" s="140"/>
      <c r="D91" s="140" t="s">
        <v>50</v>
      </c>
      <c r="E91" s="63"/>
    </row>
    <row r="92" spans="1:7">
      <c r="A92" s="382" t="s">
        <v>288</v>
      </c>
      <c r="B92" s="141" t="s">
        <v>684</v>
      </c>
      <c r="C92" s="140"/>
      <c r="D92" s="140" t="s">
        <v>50</v>
      </c>
      <c r="E92" s="63"/>
    </row>
    <row r="93" spans="1:7">
      <c r="A93" s="382"/>
      <c r="B93" s="141" t="s">
        <v>1580</v>
      </c>
      <c r="C93" s="140"/>
      <c r="D93" s="140" t="s">
        <v>50</v>
      </c>
      <c r="E93" s="63"/>
      <c r="F93" s="140" t="s">
        <v>1187</v>
      </c>
      <c r="G93" s="240" t="s">
        <v>1580</v>
      </c>
    </row>
    <row r="94" spans="1:7">
      <c r="A94" s="382" t="s">
        <v>288</v>
      </c>
      <c r="B94" s="141" t="s">
        <v>1581</v>
      </c>
      <c r="C94" s="140"/>
      <c r="D94" s="140" t="s">
        <v>50</v>
      </c>
      <c r="E94" s="63"/>
    </row>
    <row r="95" spans="1:7" ht="31.2">
      <c r="A95" s="382" t="s">
        <v>288</v>
      </c>
      <c r="B95" s="141" t="s">
        <v>686</v>
      </c>
      <c r="C95" s="140"/>
      <c r="D95" s="140" t="s">
        <v>687</v>
      </c>
      <c r="E95" s="63"/>
    </row>
    <row r="96" spans="1:7">
      <c r="A96" s="382" t="s">
        <v>288</v>
      </c>
      <c r="B96" s="141" t="s">
        <v>688</v>
      </c>
      <c r="C96" s="140"/>
      <c r="D96" s="140" t="s">
        <v>689</v>
      </c>
      <c r="E96" s="63"/>
    </row>
    <row r="97" spans="1:7">
      <c r="A97" s="382"/>
      <c r="B97" s="141" t="s">
        <v>1562</v>
      </c>
      <c r="C97" s="140"/>
      <c r="D97" s="140" t="s">
        <v>1563</v>
      </c>
      <c r="E97" s="63"/>
      <c r="F97" s="140" t="s">
        <v>1187</v>
      </c>
      <c r="G97" s="140" t="s">
        <v>1563</v>
      </c>
    </row>
    <row r="98" spans="1:7">
      <c r="A98" s="382" t="s">
        <v>288</v>
      </c>
      <c r="B98" s="141" t="s">
        <v>690</v>
      </c>
      <c r="C98" s="140"/>
      <c r="D98" s="140" t="s">
        <v>53</v>
      </c>
      <c r="E98" s="63"/>
    </row>
    <row r="99" spans="1:7">
      <c r="A99" s="382" t="s">
        <v>288</v>
      </c>
      <c r="B99" s="141" t="s">
        <v>691</v>
      </c>
      <c r="C99" s="140"/>
      <c r="D99" s="140"/>
      <c r="E99" s="63"/>
    </row>
    <row r="100" spans="1:7">
      <c r="A100" s="382" t="s">
        <v>288</v>
      </c>
      <c r="B100" s="141" t="s">
        <v>818</v>
      </c>
      <c r="C100" s="140"/>
      <c r="D100" s="140" t="s">
        <v>693</v>
      </c>
      <c r="E100" s="63"/>
    </row>
    <row r="101" spans="1:7">
      <c r="A101" s="382" t="s">
        <v>288</v>
      </c>
      <c r="B101" s="141" t="s">
        <v>819</v>
      </c>
      <c r="C101" s="140"/>
      <c r="D101" s="140" t="s">
        <v>695</v>
      </c>
      <c r="E101" s="63"/>
    </row>
    <row r="102" spans="1:7">
      <c r="A102" s="140">
        <v>10</v>
      </c>
      <c r="B102" s="141" t="s">
        <v>696</v>
      </c>
      <c r="C102" s="140"/>
      <c r="D102" s="140" t="s">
        <v>697</v>
      </c>
      <c r="E102" s="63"/>
    </row>
    <row r="103" spans="1:7">
      <c r="A103" s="140">
        <v>11</v>
      </c>
      <c r="B103" s="141" t="s">
        <v>698</v>
      </c>
      <c r="C103" s="140"/>
      <c r="D103" s="140"/>
      <c r="E103" s="63"/>
    </row>
    <row r="104" spans="1:7">
      <c r="A104" s="140">
        <v>11.1</v>
      </c>
      <c r="B104" s="141" t="s">
        <v>699</v>
      </c>
      <c r="C104" s="140"/>
      <c r="D104" s="140" t="s">
        <v>700</v>
      </c>
      <c r="E104" s="63"/>
    </row>
    <row r="105" spans="1:7" ht="31.2">
      <c r="A105" s="140">
        <v>11.2</v>
      </c>
      <c r="B105" s="141" t="s">
        <v>701</v>
      </c>
      <c r="C105" s="140"/>
      <c r="D105" s="140" t="s">
        <v>821</v>
      </c>
      <c r="E105" s="63"/>
    </row>
    <row r="106" spans="1:7">
      <c r="A106" s="140">
        <v>11.3</v>
      </c>
      <c r="B106" s="141" t="s">
        <v>702</v>
      </c>
      <c r="C106" s="140"/>
      <c r="D106" s="140" t="s">
        <v>703</v>
      </c>
      <c r="E106" s="63"/>
    </row>
    <row r="107" spans="1:7">
      <c r="A107" s="140">
        <v>12</v>
      </c>
      <c r="B107" s="141" t="s">
        <v>704</v>
      </c>
      <c r="C107" s="140"/>
      <c r="D107" s="140"/>
      <c r="E107" s="63"/>
    </row>
    <row r="108" spans="1:7">
      <c r="A108" s="140">
        <v>12.1</v>
      </c>
      <c r="B108" s="141" t="s">
        <v>705</v>
      </c>
      <c r="C108" s="140"/>
      <c r="D108" s="140" t="s">
        <v>1582</v>
      </c>
      <c r="E108" s="63"/>
      <c r="F108" s="140" t="s">
        <v>706</v>
      </c>
      <c r="G108" s="140" t="s">
        <v>1582</v>
      </c>
    </row>
    <row r="109" spans="1:7">
      <c r="A109" s="140">
        <v>12.2</v>
      </c>
      <c r="B109" s="141" t="s">
        <v>707</v>
      </c>
      <c r="C109" s="140"/>
      <c r="D109" s="140" t="s">
        <v>708</v>
      </c>
      <c r="E109" s="63"/>
    </row>
    <row r="110" spans="1:7">
      <c r="A110" s="140">
        <v>12.3</v>
      </c>
      <c r="B110" s="141" t="s">
        <v>709</v>
      </c>
      <c r="C110" s="140"/>
      <c r="D110" s="140" t="s">
        <v>710</v>
      </c>
      <c r="E110" s="63"/>
    </row>
    <row r="111" spans="1:7">
      <c r="A111" s="140">
        <v>12.4</v>
      </c>
      <c r="B111" s="141" t="s">
        <v>711</v>
      </c>
      <c r="C111" s="140"/>
      <c r="D111" s="140" t="s">
        <v>712</v>
      </c>
      <c r="E111" s="63"/>
    </row>
    <row r="112" spans="1:7">
      <c r="A112" s="140">
        <v>12.5</v>
      </c>
      <c r="B112" s="141" t="s">
        <v>713</v>
      </c>
      <c r="C112" s="140"/>
      <c r="D112" s="140" t="s">
        <v>667</v>
      </c>
      <c r="E112" s="63"/>
    </row>
    <row r="113" spans="1:5">
      <c r="A113" s="140">
        <v>13</v>
      </c>
      <c r="B113" s="141" t="s">
        <v>714</v>
      </c>
      <c r="C113" s="140"/>
      <c r="D113" s="140"/>
      <c r="E113" s="63"/>
    </row>
    <row r="114" spans="1:5" ht="46.8">
      <c r="A114" s="710">
        <v>13.1</v>
      </c>
      <c r="B114" s="709" t="s">
        <v>715</v>
      </c>
      <c r="C114" s="710"/>
      <c r="D114" s="140" t="s">
        <v>825</v>
      </c>
      <c r="E114" s="63"/>
    </row>
    <row r="115" spans="1:5">
      <c r="A115" s="710"/>
      <c r="B115" s="709"/>
      <c r="C115" s="710"/>
      <c r="D115" s="140" t="s">
        <v>826</v>
      </c>
      <c r="E115" s="63"/>
    </row>
    <row r="116" spans="1:5">
      <c r="A116" s="710"/>
      <c r="B116" s="709"/>
      <c r="C116" s="710"/>
      <c r="D116" s="140" t="s">
        <v>1243</v>
      </c>
      <c r="E116" s="63"/>
    </row>
    <row r="117" spans="1:5">
      <c r="A117" s="140">
        <v>13.2</v>
      </c>
      <c r="B117" s="141" t="s">
        <v>718</v>
      </c>
      <c r="C117" s="140"/>
      <c r="D117" s="140" t="s">
        <v>719</v>
      </c>
      <c r="E117" s="63"/>
    </row>
    <row r="118" spans="1:5" ht="46.8">
      <c r="A118" s="140">
        <v>13.3</v>
      </c>
      <c r="B118" s="141" t="s">
        <v>1029</v>
      </c>
      <c r="C118" s="140"/>
      <c r="D118" s="140" t="s">
        <v>726</v>
      </c>
      <c r="E118" s="63"/>
    </row>
    <row r="119" spans="1:5">
      <c r="A119" s="140">
        <v>13.4</v>
      </c>
      <c r="B119" s="141" t="s">
        <v>720</v>
      </c>
      <c r="C119" s="140"/>
      <c r="D119" s="140" t="s">
        <v>828</v>
      </c>
      <c r="E119" s="63"/>
    </row>
    <row r="120" spans="1:5">
      <c r="A120" s="710">
        <v>13.5</v>
      </c>
      <c r="B120" s="709" t="s">
        <v>722</v>
      </c>
      <c r="C120" s="710"/>
      <c r="D120" s="140" t="s">
        <v>829</v>
      </c>
      <c r="E120" s="63"/>
    </row>
    <row r="121" spans="1:5" ht="31.2">
      <c r="A121" s="710"/>
      <c r="B121" s="709"/>
      <c r="C121" s="710"/>
      <c r="D121" s="140" t="s">
        <v>830</v>
      </c>
      <c r="E121" s="63"/>
    </row>
    <row r="122" spans="1:5">
      <c r="A122" s="140" t="s">
        <v>724</v>
      </c>
      <c r="B122" s="141" t="s">
        <v>311</v>
      </c>
      <c r="C122" s="140"/>
      <c r="D122" s="140"/>
      <c r="E122" s="63"/>
    </row>
    <row r="123" spans="1:5" ht="31.2">
      <c r="A123" s="382" t="s">
        <v>288</v>
      </c>
      <c r="B123" s="141" t="s">
        <v>725</v>
      </c>
      <c r="C123" s="140"/>
      <c r="D123" s="140" t="s">
        <v>726</v>
      </c>
      <c r="E123" s="63"/>
    </row>
    <row r="124" spans="1:5" ht="46.8">
      <c r="A124" s="382" t="s">
        <v>288</v>
      </c>
      <c r="B124" s="141" t="s">
        <v>727</v>
      </c>
      <c r="C124" s="140"/>
      <c r="D124" s="140" t="s">
        <v>726</v>
      </c>
      <c r="E124" s="63"/>
    </row>
    <row r="125" spans="1:5" ht="31.2">
      <c r="A125" s="140">
        <v>15</v>
      </c>
      <c r="B125" s="141" t="s">
        <v>728</v>
      </c>
      <c r="C125" s="140"/>
      <c r="D125" s="140" t="s">
        <v>726</v>
      </c>
      <c r="E125" s="63"/>
    </row>
    <row r="126" spans="1:5">
      <c r="A126" s="69" t="s">
        <v>1583</v>
      </c>
      <c r="B126" s="70" t="s">
        <v>1584</v>
      </c>
      <c r="C126" s="140"/>
      <c r="D126" s="138" t="s">
        <v>1585</v>
      </c>
      <c r="E126" s="63"/>
    </row>
    <row r="127" spans="1:5">
      <c r="A127" s="382" t="s">
        <v>288</v>
      </c>
      <c r="B127" s="141" t="s">
        <v>1113</v>
      </c>
      <c r="C127" s="140"/>
      <c r="D127" s="140" t="s">
        <v>1297</v>
      </c>
      <c r="E127" s="63"/>
    </row>
    <row r="128" spans="1:5">
      <c r="A128" s="382" t="s">
        <v>288</v>
      </c>
      <c r="B128" s="141" t="s">
        <v>55</v>
      </c>
      <c r="C128" s="140"/>
      <c r="D128" s="140" t="s">
        <v>1297</v>
      </c>
      <c r="E128" s="63"/>
    </row>
    <row r="129" spans="1:7" ht="31.2">
      <c r="A129" s="382" t="s">
        <v>288</v>
      </c>
      <c r="B129" s="142" t="s">
        <v>58</v>
      </c>
      <c r="C129" s="140"/>
      <c r="D129" s="139" t="s">
        <v>59</v>
      </c>
      <c r="E129" s="63"/>
    </row>
    <row r="130" spans="1:7" ht="31.2">
      <c r="A130" s="382" t="s">
        <v>288</v>
      </c>
      <c r="B130" s="142" t="s">
        <v>60</v>
      </c>
      <c r="C130" s="140"/>
      <c r="D130" s="139" t="s">
        <v>61</v>
      </c>
      <c r="E130" s="63"/>
    </row>
    <row r="131" spans="1:7" ht="31.2">
      <c r="A131" s="382" t="s">
        <v>288</v>
      </c>
      <c r="B131" s="142" t="s">
        <v>62</v>
      </c>
      <c r="C131" s="140"/>
      <c r="D131" s="139" t="s">
        <v>63</v>
      </c>
      <c r="E131" s="63"/>
    </row>
    <row r="132" spans="1:7">
      <c r="A132" s="382" t="s">
        <v>288</v>
      </c>
      <c r="B132" s="142" t="s">
        <v>64</v>
      </c>
      <c r="C132" s="140"/>
      <c r="D132" s="139" t="s">
        <v>65</v>
      </c>
      <c r="E132" s="63"/>
    </row>
    <row r="133" spans="1:7">
      <c r="A133" s="140">
        <v>1</v>
      </c>
      <c r="B133" s="141" t="s">
        <v>656</v>
      </c>
      <c r="C133" s="140"/>
      <c r="D133" s="140" t="s">
        <v>657</v>
      </c>
      <c r="E133" s="63"/>
    </row>
    <row r="134" spans="1:7" ht="31.2">
      <c r="A134" s="140">
        <v>2</v>
      </c>
      <c r="B134" s="141" t="s">
        <v>594</v>
      </c>
      <c r="C134" s="140"/>
      <c r="D134" s="140" t="s">
        <v>734</v>
      </c>
      <c r="E134" s="63"/>
    </row>
    <row r="135" spans="1:7">
      <c r="A135" s="140">
        <v>3</v>
      </c>
      <c r="B135" s="141" t="s">
        <v>658</v>
      </c>
      <c r="C135" s="140"/>
      <c r="D135" s="140" t="s">
        <v>659</v>
      </c>
      <c r="E135" s="63"/>
    </row>
    <row r="136" spans="1:7">
      <c r="A136" s="140">
        <v>4</v>
      </c>
      <c r="B136" s="141" t="s">
        <v>660</v>
      </c>
      <c r="C136" s="140"/>
      <c r="D136" s="140" t="s">
        <v>661</v>
      </c>
      <c r="E136" s="63"/>
    </row>
    <row r="137" spans="1:7" ht="31.2">
      <c r="A137" s="140">
        <v>5</v>
      </c>
      <c r="B137" s="141" t="s">
        <v>662</v>
      </c>
      <c r="C137" s="140"/>
      <c r="D137" s="140" t="s">
        <v>663</v>
      </c>
      <c r="E137" s="63"/>
    </row>
    <row r="138" spans="1:7">
      <c r="A138" s="140">
        <v>6</v>
      </c>
      <c r="B138" s="141" t="s">
        <v>664</v>
      </c>
      <c r="C138" s="140"/>
      <c r="D138" s="140" t="s">
        <v>665</v>
      </c>
      <c r="E138" s="63"/>
    </row>
    <row r="139" spans="1:7" ht="31.2">
      <c r="A139" s="140">
        <v>7</v>
      </c>
      <c r="B139" s="141" t="s">
        <v>666</v>
      </c>
      <c r="C139" s="140"/>
      <c r="D139" s="140" t="s">
        <v>1586</v>
      </c>
      <c r="E139" s="63"/>
      <c r="F139" s="140" t="s">
        <v>809</v>
      </c>
      <c r="G139" s="140" t="s">
        <v>1232</v>
      </c>
    </row>
    <row r="140" spans="1:7">
      <c r="A140" s="140">
        <v>8</v>
      </c>
      <c r="B140" s="141" t="s">
        <v>696</v>
      </c>
      <c r="C140" s="140"/>
      <c r="D140" s="140" t="s">
        <v>1233</v>
      </c>
      <c r="E140" s="63"/>
    </row>
    <row r="141" spans="1:7">
      <c r="A141" s="140">
        <v>9</v>
      </c>
      <c r="B141" s="141" t="s">
        <v>1234</v>
      </c>
      <c r="C141" s="395"/>
      <c r="D141" s="395"/>
      <c r="E141" s="396"/>
    </row>
    <row r="142" spans="1:7">
      <c r="A142" s="382" t="s">
        <v>288</v>
      </c>
      <c r="B142" s="141" t="s">
        <v>1235</v>
      </c>
      <c r="C142" s="140"/>
      <c r="D142" s="140" t="s">
        <v>1587</v>
      </c>
      <c r="E142" s="63"/>
    </row>
    <row r="143" spans="1:7">
      <c r="A143" s="710" t="s">
        <v>288</v>
      </c>
      <c r="B143" s="709" t="s">
        <v>1237</v>
      </c>
      <c r="C143" s="710"/>
      <c r="D143" s="140" t="s">
        <v>1588</v>
      </c>
      <c r="E143" s="63"/>
    </row>
    <row r="144" spans="1:7" ht="31.2">
      <c r="A144" s="710"/>
      <c r="B144" s="709"/>
      <c r="C144" s="710"/>
      <c r="D144" s="140" t="s">
        <v>1589</v>
      </c>
      <c r="E144" s="63"/>
    </row>
    <row r="145" spans="1:6">
      <c r="A145" s="140">
        <v>10</v>
      </c>
      <c r="B145" s="141" t="s">
        <v>698</v>
      </c>
      <c r="C145" s="140"/>
      <c r="D145" s="140"/>
      <c r="E145" s="63"/>
    </row>
    <row r="146" spans="1:6">
      <c r="A146" s="140">
        <v>10.1</v>
      </c>
      <c r="B146" s="141" t="s">
        <v>699</v>
      </c>
      <c r="C146" s="140"/>
      <c r="D146" s="140" t="s">
        <v>1590</v>
      </c>
      <c r="E146" s="63"/>
      <c r="F146" s="140" t="s">
        <v>1591</v>
      </c>
    </row>
    <row r="147" spans="1:6" ht="31.2">
      <c r="A147" s="140">
        <v>10.199999999999999</v>
      </c>
      <c r="B147" s="141" t="s">
        <v>701</v>
      </c>
      <c r="C147" s="140"/>
      <c r="D147" s="140" t="s">
        <v>821</v>
      </c>
      <c r="E147" s="63"/>
    </row>
    <row r="148" spans="1:6">
      <c r="A148" s="140">
        <v>10.3</v>
      </c>
      <c r="B148" s="141" t="s">
        <v>702</v>
      </c>
      <c r="C148" s="140"/>
      <c r="D148" s="140" t="s">
        <v>703</v>
      </c>
      <c r="E148" s="63"/>
    </row>
    <row r="149" spans="1:6">
      <c r="A149" s="140">
        <v>11</v>
      </c>
      <c r="B149" s="141" t="s">
        <v>704</v>
      </c>
      <c r="C149" s="140"/>
      <c r="D149" s="140"/>
      <c r="E149" s="63"/>
    </row>
    <row r="150" spans="1:6" ht="31.2">
      <c r="A150" s="140">
        <v>11.1</v>
      </c>
      <c r="B150" s="141" t="s">
        <v>705</v>
      </c>
      <c r="C150" s="140"/>
      <c r="D150" s="140" t="s">
        <v>1592</v>
      </c>
      <c r="E150" s="63"/>
      <c r="F150" s="140" t="s">
        <v>1593</v>
      </c>
    </row>
    <row r="151" spans="1:6">
      <c r="A151" s="140">
        <v>11.2</v>
      </c>
      <c r="B151" s="141" t="s">
        <v>707</v>
      </c>
      <c r="C151" s="140"/>
      <c r="D151" s="140" t="s">
        <v>708</v>
      </c>
      <c r="E151" s="63"/>
    </row>
    <row r="152" spans="1:6">
      <c r="A152" s="140">
        <v>11.3</v>
      </c>
      <c r="B152" s="141" t="s">
        <v>709</v>
      </c>
      <c r="C152" s="140"/>
      <c r="D152" s="140" t="s">
        <v>710</v>
      </c>
      <c r="E152" s="63"/>
    </row>
    <row r="153" spans="1:6">
      <c r="A153" s="140">
        <v>11.4</v>
      </c>
      <c r="B153" s="141" t="s">
        <v>711</v>
      </c>
      <c r="C153" s="140"/>
      <c r="D153" s="140" t="s">
        <v>712</v>
      </c>
      <c r="E153" s="63"/>
    </row>
    <row r="154" spans="1:6">
      <c r="A154" s="140">
        <v>11.5</v>
      </c>
      <c r="B154" s="141" t="s">
        <v>713</v>
      </c>
      <c r="C154" s="140"/>
      <c r="D154" s="140" t="s">
        <v>667</v>
      </c>
      <c r="E154" s="63"/>
    </row>
    <row r="155" spans="1:6">
      <c r="A155" s="140">
        <v>12</v>
      </c>
      <c r="B155" s="141" t="s">
        <v>714</v>
      </c>
      <c r="C155" s="140"/>
      <c r="D155" s="140"/>
      <c r="E155" s="63"/>
    </row>
    <row r="156" spans="1:6" ht="46.8">
      <c r="A156" s="710">
        <v>12.1</v>
      </c>
      <c r="B156" s="709" t="s">
        <v>715</v>
      </c>
      <c r="C156" s="710"/>
      <c r="D156" s="140" t="s">
        <v>825</v>
      </c>
      <c r="E156" s="63"/>
    </row>
    <row r="157" spans="1:6">
      <c r="A157" s="710"/>
      <c r="B157" s="709"/>
      <c r="C157" s="710"/>
      <c r="D157" s="140" t="s">
        <v>826</v>
      </c>
      <c r="E157" s="63"/>
    </row>
    <row r="158" spans="1:6">
      <c r="A158" s="710"/>
      <c r="B158" s="709"/>
      <c r="C158" s="710"/>
      <c r="D158" s="140" t="s">
        <v>1243</v>
      </c>
      <c r="E158" s="63"/>
      <c r="F158" s="240" t="s">
        <v>1594</v>
      </c>
    </row>
    <row r="159" spans="1:6">
      <c r="A159" s="140">
        <v>12.2</v>
      </c>
      <c r="B159" s="141" t="s">
        <v>718</v>
      </c>
      <c r="C159" s="140"/>
      <c r="D159" s="140" t="s">
        <v>719</v>
      </c>
      <c r="E159" s="63"/>
    </row>
    <row r="160" spans="1:6" ht="46.8">
      <c r="A160" s="140" t="s">
        <v>1595</v>
      </c>
      <c r="B160" s="141" t="s">
        <v>1029</v>
      </c>
      <c r="C160" s="140"/>
      <c r="D160" s="140" t="s">
        <v>50</v>
      </c>
      <c r="E160" s="63"/>
    </row>
    <row r="161" spans="1:7" ht="178.5" customHeight="1">
      <c r="A161" s="140" t="s">
        <v>724</v>
      </c>
      <c r="B161" s="141" t="s">
        <v>1247</v>
      </c>
      <c r="C161" s="140"/>
      <c r="D161" s="397" t="s">
        <v>1596</v>
      </c>
      <c r="E161" s="63"/>
      <c r="F161" s="141" t="s">
        <v>1187</v>
      </c>
      <c r="G161" s="141" t="s">
        <v>1596</v>
      </c>
    </row>
    <row r="162" spans="1:7">
      <c r="A162" s="140" t="s">
        <v>1597</v>
      </c>
      <c r="B162" s="141" t="s">
        <v>720</v>
      </c>
      <c r="C162" s="140"/>
      <c r="D162" s="140" t="s">
        <v>858</v>
      </c>
      <c r="E162" s="63"/>
    </row>
    <row r="163" spans="1:7">
      <c r="A163" s="710" t="s">
        <v>1061</v>
      </c>
      <c r="B163" s="709" t="s">
        <v>722</v>
      </c>
      <c r="C163" s="710"/>
      <c r="D163" s="140" t="s">
        <v>829</v>
      </c>
      <c r="E163" s="63"/>
    </row>
    <row r="164" spans="1:7" ht="31.2">
      <c r="A164" s="710"/>
      <c r="B164" s="709"/>
      <c r="C164" s="710"/>
      <c r="D164" s="140" t="s">
        <v>830</v>
      </c>
      <c r="E164" s="63"/>
    </row>
    <row r="165" spans="1:7">
      <c r="A165" s="140" t="s">
        <v>742</v>
      </c>
      <c r="B165" s="141" t="s">
        <v>311</v>
      </c>
      <c r="C165" s="140"/>
      <c r="D165" s="140"/>
      <c r="E165" s="63"/>
    </row>
    <row r="166" spans="1:7" ht="31.2">
      <c r="A166" s="382" t="s">
        <v>288</v>
      </c>
      <c r="B166" s="141" t="s">
        <v>725</v>
      </c>
      <c r="C166" s="140"/>
      <c r="D166" s="140" t="s">
        <v>726</v>
      </c>
      <c r="E166" s="63"/>
    </row>
    <row r="167" spans="1:7" ht="46.8">
      <c r="A167" s="382" t="s">
        <v>288</v>
      </c>
      <c r="B167" s="141" t="s">
        <v>727</v>
      </c>
      <c r="C167" s="140"/>
      <c r="D167" s="140" t="s">
        <v>726</v>
      </c>
      <c r="E167" s="63"/>
    </row>
    <row r="168" spans="1:7" ht="31.2">
      <c r="A168" s="140" t="s">
        <v>1598</v>
      </c>
      <c r="B168" s="141" t="s">
        <v>728</v>
      </c>
      <c r="C168" s="140"/>
      <c r="D168" s="140" t="s">
        <v>726</v>
      </c>
      <c r="E168" s="63"/>
    </row>
    <row r="169" spans="1:7">
      <c r="A169" s="69" t="s">
        <v>654</v>
      </c>
      <c r="B169" s="70" t="s">
        <v>1599</v>
      </c>
      <c r="C169" s="140"/>
      <c r="D169" s="140" t="s">
        <v>1600</v>
      </c>
      <c r="E169" s="63"/>
    </row>
    <row r="170" spans="1:7">
      <c r="A170" s="140" t="s">
        <v>1476</v>
      </c>
      <c r="B170" s="141" t="s">
        <v>1113</v>
      </c>
      <c r="C170" s="140"/>
      <c r="D170" s="140" t="s">
        <v>1297</v>
      </c>
      <c r="E170" s="63"/>
    </row>
    <row r="171" spans="1:7">
      <c r="A171" s="140" t="s">
        <v>1098</v>
      </c>
      <c r="B171" s="141" t="s">
        <v>55</v>
      </c>
      <c r="C171" s="140"/>
      <c r="D171" s="140" t="s">
        <v>1297</v>
      </c>
      <c r="E171" s="63"/>
    </row>
    <row r="172" spans="1:7">
      <c r="A172" s="140" t="s">
        <v>1488</v>
      </c>
      <c r="B172" s="141" t="s">
        <v>388</v>
      </c>
      <c r="C172" s="140"/>
      <c r="D172" s="140" t="s">
        <v>1133</v>
      </c>
      <c r="E172" s="63"/>
    </row>
    <row r="173" spans="1:7">
      <c r="A173" s="140" t="s">
        <v>1498</v>
      </c>
      <c r="B173" s="141" t="s">
        <v>56</v>
      </c>
      <c r="C173" s="140"/>
      <c r="D173" s="140" t="s">
        <v>1601</v>
      </c>
      <c r="E173" s="63"/>
    </row>
    <row r="174" spans="1:7" ht="171.6">
      <c r="A174" s="710" t="s">
        <v>1501</v>
      </c>
      <c r="B174" s="709" t="s">
        <v>778</v>
      </c>
      <c r="C174" s="710"/>
      <c r="D174" s="139" t="s">
        <v>1602</v>
      </c>
      <c r="E174" s="63"/>
    </row>
    <row r="175" spans="1:7" ht="96.6">
      <c r="A175" s="710"/>
      <c r="B175" s="709"/>
      <c r="C175" s="710"/>
      <c r="D175" s="140" t="s">
        <v>1603</v>
      </c>
      <c r="E175" s="63"/>
    </row>
    <row r="176" spans="1:7">
      <c r="A176" s="140" t="s">
        <v>225</v>
      </c>
      <c r="B176" s="141" t="s">
        <v>713</v>
      </c>
      <c r="C176" s="140" t="s">
        <v>492</v>
      </c>
      <c r="D176" s="140" t="s">
        <v>1604</v>
      </c>
      <c r="E176" s="63"/>
    </row>
    <row r="177" spans="1:7">
      <c r="A177" s="140" t="s">
        <v>1540</v>
      </c>
      <c r="B177" s="141" t="s">
        <v>1605</v>
      </c>
      <c r="C177" s="140" t="s">
        <v>78</v>
      </c>
      <c r="D177" s="140" t="s">
        <v>1606</v>
      </c>
      <c r="E177" s="63"/>
    </row>
    <row r="178" spans="1:7">
      <c r="A178" s="140" t="s">
        <v>1607</v>
      </c>
      <c r="B178" s="141" t="s">
        <v>1608</v>
      </c>
      <c r="C178" s="140" t="s">
        <v>133</v>
      </c>
      <c r="D178" s="398" t="s">
        <v>1609</v>
      </c>
      <c r="E178" s="63"/>
      <c r="F178" s="77" t="s">
        <v>1119</v>
      </c>
      <c r="G178" s="77" t="s">
        <v>1610</v>
      </c>
    </row>
    <row r="179" spans="1:7" ht="46.8">
      <c r="A179" s="140" t="s">
        <v>1611</v>
      </c>
      <c r="B179" s="141" t="s">
        <v>1612</v>
      </c>
      <c r="C179" s="140" t="s">
        <v>1613</v>
      </c>
      <c r="D179" s="140" t="s">
        <v>1614</v>
      </c>
      <c r="E179" s="63"/>
      <c r="F179" s="77">
        <v>100</v>
      </c>
      <c r="G179" s="77" t="s">
        <v>1615</v>
      </c>
    </row>
    <row r="180" spans="1:7">
      <c r="A180" s="140" t="s">
        <v>1616</v>
      </c>
      <c r="B180" s="141" t="s">
        <v>1617</v>
      </c>
      <c r="C180" s="140"/>
      <c r="D180" s="140" t="s">
        <v>1618</v>
      </c>
      <c r="E180" s="63"/>
    </row>
    <row r="181" spans="1:7">
      <c r="A181" s="69" t="s">
        <v>729</v>
      </c>
      <c r="B181" s="70" t="s">
        <v>1619</v>
      </c>
      <c r="C181" s="69"/>
      <c r="D181" s="140" t="s">
        <v>1600</v>
      </c>
      <c r="E181" s="63"/>
    </row>
    <row r="182" spans="1:7">
      <c r="A182" s="140" t="s">
        <v>1476</v>
      </c>
      <c r="B182" s="141" t="s">
        <v>1113</v>
      </c>
      <c r="C182" s="140"/>
      <c r="D182" s="140" t="s">
        <v>1297</v>
      </c>
      <c r="E182" s="63"/>
    </row>
    <row r="183" spans="1:7">
      <c r="A183" s="140" t="s">
        <v>1098</v>
      </c>
      <c r="B183" s="141" t="s">
        <v>55</v>
      </c>
      <c r="C183" s="140"/>
      <c r="D183" s="140" t="s">
        <v>1297</v>
      </c>
      <c r="E183" s="63"/>
    </row>
    <row r="184" spans="1:7">
      <c r="A184" s="140" t="s">
        <v>1488</v>
      </c>
      <c r="B184" s="141" t="s">
        <v>388</v>
      </c>
      <c r="C184" s="140"/>
      <c r="D184" s="140" t="s">
        <v>1620</v>
      </c>
      <c r="E184" s="63"/>
    </row>
    <row r="185" spans="1:7">
      <c r="A185" s="140" t="s">
        <v>1498</v>
      </c>
      <c r="B185" s="141" t="s">
        <v>56</v>
      </c>
      <c r="C185" s="140"/>
      <c r="D185" s="140" t="s">
        <v>1601</v>
      </c>
      <c r="E185" s="63"/>
    </row>
    <row r="186" spans="1:7" ht="171.6">
      <c r="A186" s="710" t="s">
        <v>1501</v>
      </c>
      <c r="B186" s="709" t="s">
        <v>778</v>
      </c>
      <c r="C186" s="710"/>
      <c r="D186" s="139" t="s">
        <v>1621</v>
      </c>
      <c r="E186" s="63"/>
    </row>
    <row r="187" spans="1:7" ht="96.6">
      <c r="A187" s="710"/>
      <c r="B187" s="709"/>
      <c r="C187" s="710"/>
      <c r="D187" s="140" t="s">
        <v>1622</v>
      </c>
      <c r="E187" s="63"/>
      <c r="F187" s="77" t="s">
        <v>1119</v>
      </c>
      <c r="G187" s="77" t="s">
        <v>1623</v>
      </c>
    </row>
    <row r="188" spans="1:7">
      <c r="A188" s="140" t="s">
        <v>225</v>
      </c>
      <c r="B188" s="141" t="s">
        <v>713</v>
      </c>
      <c r="C188" s="140" t="s">
        <v>492</v>
      </c>
      <c r="D188" s="140" t="s">
        <v>1624</v>
      </c>
      <c r="E188" s="399"/>
      <c r="F188" s="342" t="s">
        <v>1604</v>
      </c>
      <c r="G188" s="52" t="s">
        <v>1624</v>
      </c>
    </row>
    <row r="189" spans="1:7">
      <c r="A189" s="140" t="s">
        <v>1540</v>
      </c>
      <c r="B189" s="141" t="s">
        <v>1605</v>
      </c>
      <c r="C189" s="140" t="s">
        <v>78</v>
      </c>
      <c r="D189" s="140" t="s">
        <v>1625</v>
      </c>
      <c r="E189" s="399"/>
      <c r="F189" s="52"/>
      <c r="G189" s="52"/>
    </row>
    <row r="190" spans="1:7">
      <c r="A190" s="140" t="s">
        <v>1607</v>
      </c>
      <c r="B190" s="141" t="s">
        <v>1608</v>
      </c>
      <c r="C190" s="140" t="s">
        <v>133</v>
      </c>
      <c r="D190" s="140" t="s">
        <v>1626</v>
      </c>
      <c r="E190" s="399"/>
      <c r="F190" s="52"/>
      <c r="G190" s="52"/>
    </row>
    <row r="191" spans="1:7" ht="46.8">
      <c r="A191" s="140" t="s">
        <v>1611</v>
      </c>
      <c r="B191" s="141" t="s">
        <v>1612</v>
      </c>
      <c r="C191" s="140" t="s">
        <v>1613</v>
      </c>
      <c r="D191" s="140" t="s">
        <v>1614</v>
      </c>
      <c r="E191" s="399"/>
      <c r="F191" s="77">
        <v>100</v>
      </c>
      <c r="G191" s="342" t="s">
        <v>1615</v>
      </c>
    </row>
    <row r="192" spans="1:7">
      <c r="A192" s="140" t="s">
        <v>1616</v>
      </c>
      <c r="B192" s="141" t="s">
        <v>1617</v>
      </c>
      <c r="C192" s="140"/>
      <c r="D192" s="140" t="s">
        <v>1618</v>
      </c>
      <c r="E192" s="63"/>
    </row>
    <row r="193" spans="1:5" ht="16.2">
      <c r="A193" s="69" t="s">
        <v>762</v>
      </c>
      <c r="B193" s="71" t="s">
        <v>1627</v>
      </c>
      <c r="C193" s="72"/>
      <c r="D193" s="72"/>
      <c r="E193" s="63"/>
    </row>
    <row r="194" spans="1:5">
      <c r="A194" s="69" t="s">
        <v>1478</v>
      </c>
      <c r="B194" s="70" t="s">
        <v>1479</v>
      </c>
      <c r="C194" s="69"/>
      <c r="D194" s="69"/>
      <c r="E194" s="63"/>
    </row>
    <row r="195" spans="1:5">
      <c r="A195" s="73" t="s">
        <v>288</v>
      </c>
      <c r="B195" s="141" t="s">
        <v>1199</v>
      </c>
      <c r="C195" s="140"/>
      <c r="D195" s="140" t="s">
        <v>1297</v>
      </c>
      <c r="E195" s="63"/>
    </row>
    <row r="196" spans="1:5">
      <c r="A196" s="73" t="s">
        <v>288</v>
      </c>
      <c r="B196" s="141" t="s">
        <v>55</v>
      </c>
      <c r="C196" s="140"/>
      <c r="D196" s="140" t="s">
        <v>1297</v>
      </c>
      <c r="E196" s="63"/>
    </row>
    <row r="197" spans="1:5">
      <c r="A197" s="73" t="s">
        <v>288</v>
      </c>
      <c r="B197" s="141" t="s">
        <v>388</v>
      </c>
      <c r="C197" s="140"/>
      <c r="D197" s="140" t="s">
        <v>1133</v>
      </c>
      <c r="E197" s="63"/>
    </row>
    <row r="198" spans="1:5" ht="31.2">
      <c r="A198" s="73" t="s">
        <v>288</v>
      </c>
      <c r="B198" s="141" t="s">
        <v>56</v>
      </c>
      <c r="C198" s="140"/>
      <c r="D198" s="140" t="s">
        <v>1212</v>
      </c>
      <c r="E198" s="63"/>
    </row>
    <row r="199" spans="1:5" ht="46.8">
      <c r="A199" s="73" t="s">
        <v>288</v>
      </c>
      <c r="B199" s="141" t="s">
        <v>778</v>
      </c>
      <c r="C199" s="140"/>
      <c r="D199" s="140" t="s">
        <v>1480</v>
      </c>
      <c r="E199" s="63"/>
    </row>
    <row r="200" spans="1:5">
      <c r="A200" s="73" t="s">
        <v>288</v>
      </c>
      <c r="B200" s="141" t="s">
        <v>1086</v>
      </c>
      <c r="C200" s="140" t="s">
        <v>78</v>
      </c>
      <c r="D200" s="140" t="s">
        <v>1293</v>
      </c>
      <c r="E200" s="63"/>
    </row>
    <row r="201" spans="1:5">
      <c r="A201" s="73" t="s">
        <v>288</v>
      </c>
      <c r="B201" s="141" t="s">
        <v>1205</v>
      </c>
      <c r="C201" s="140"/>
      <c r="D201" s="140" t="s">
        <v>1206</v>
      </c>
      <c r="E201" s="63"/>
    </row>
    <row r="202" spans="1:5" ht="31.2">
      <c r="A202" s="73" t="s">
        <v>288</v>
      </c>
      <c r="B202" s="141" t="s">
        <v>1288</v>
      </c>
      <c r="C202" s="140" t="s">
        <v>469</v>
      </c>
      <c r="D202" s="140" t="s">
        <v>1215</v>
      </c>
      <c r="E202" s="63"/>
    </row>
    <row r="203" spans="1:5">
      <c r="A203" s="73" t="s">
        <v>288</v>
      </c>
      <c r="B203" s="141" t="s">
        <v>713</v>
      </c>
      <c r="C203" s="140" t="s">
        <v>1481</v>
      </c>
      <c r="D203" s="140" t="s">
        <v>1290</v>
      </c>
      <c r="E203" s="63"/>
    </row>
    <row r="204" spans="1:5">
      <c r="A204" s="69" t="s">
        <v>1482</v>
      </c>
      <c r="B204" s="70" t="s">
        <v>1483</v>
      </c>
      <c r="C204" s="69"/>
      <c r="D204" s="69"/>
      <c r="E204" s="63"/>
    </row>
    <row r="205" spans="1:5">
      <c r="A205" s="73" t="s">
        <v>288</v>
      </c>
      <c r="B205" s="141" t="s">
        <v>1199</v>
      </c>
      <c r="C205" s="140"/>
      <c r="D205" s="140" t="s">
        <v>1297</v>
      </c>
      <c r="E205" s="63"/>
    </row>
    <row r="206" spans="1:5">
      <c r="A206" s="73" t="s">
        <v>288</v>
      </c>
      <c r="B206" s="141" t="s">
        <v>55</v>
      </c>
      <c r="C206" s="140"/>
      <c r="D206" s="140" t="s">
        <v>1297</v>
      </c>
      <c r="E206" s="63"/>
    </row>
    <row r="207" spans="1:5">
      <c r="A207" s="73" t="s">
        <v>288</v>
      </c>
      <c r="B207" s="141" t="s">
        <v>388</v>
      </c>
      <c r="C207" s="140"/>
      <c r="D207" s="140" t="s">
        <v>1133</v>
      </c>
      <c r="E207" s="63"/>
    </row>
    <row r="208" spans="1:5" ht="31.2">
      <c r="A208" s="73" t="s">
        <v>288</v>
      </c>
      <c r="B208" s="141" t="s">
        <v>56</v>
      </c>
      <c r="C208" s="140"/>
      <c r="D208" s="140" t="s">
        <v>1212</v>
      </c>
      <c r="E208" s="63"/>
    </row>
    <row r="209" spans="1:5" ht="62.4">
      <c r="A209" s="73" t="s">
        <v>288</v>
      </c>
      <c r="B209" s="141" t="s">
        <v>778</v>
      </c>
      <c r="C209" s="140"/>
      <c r="D209" s="140" t="s">
        <v>1484</v>
      </c>
      <c r="E209" s="63"/>
    </row>
    <row r="210" spans="1:5">
      <c r="A210" s="73" t="s">
        <v>288</v>
      </c>
      <c r="B210" s="141" t="s">
        <v>1086</v>
      </c>
      <c r="C210" s="140" t="s">
        <v>78</v>
      </c>
      <c r="D210" s="140" t="s">
        <v>1485</v>
      </c>
      <c r="E210" s="63"/>
    </row>
    <row r="211" spans="1:5">
      <c r="A211" s="73" t="s">
        <v>288</v>
      </c>
      <c r="B211" s="141" t="s">
        <v>1205</v>
      </c>
      <c r="C211" s="140"/>
      <c r="D211" s="140" t="s">
        <v>1206</v>
      </c>
      <c r="E211" s="63"/>
    </row>
    <row r="212" spans="1:5" ht="31.2">
      <c r="A212" s="73" t="s">
        <v>288</v>
      </c>
      <c r="B212" s="141" t="s">
        <v>1288</v>
      </c>
      <c r="C212" s="140" t="s">
        <v>469</v>
      </c>
      <c r="D212" s="140" t="s">
        <v>1486</v>
      </c>
      <c r="E212" s="63"/>
    </row>
    <row r="213" spans="1:5">
      <c r="A213" s="73" t="s">
        <v>288</v>
      </c>
      <c r="B213" s="141" t="s">
        <v>713</v>
      </c>
      <c r="C213" s="140" t="s">
        <v>1481</v>
      </c>
      <c r="D213" s="140" t="s">
        <v>1487</v>
      </c>
      <c r="E213" s="63"/>
    </row>
    <row r="214" spans="1:5">
      <c r="A214" s="73" t="s">
        <v>288</v>
      </c>
      <c r="B214" s="141" t="s">
        <v>660</v>
      </c>
      <c r="C214" s="140" t="s">
        <v>81</v>
      </c>
      <c r="D214" s="140">
        <v>50</v>
      </c>
      <c r="E214" s="63"/>
    </row>
    <row r="215" spans="1:5" s="100" customFormat="1" ht="32.4">
      <c r="A215" s="101" t="s">
        <v>1628</v>
      </c>
      <c r="B215" s="102" t="s">
        <v>1629</v>
      </c>
      <c r="C215" s="103"/>
      <c r="D215" s="103"/>
      <c r="E215" s="99"/>
    </row>
    <row r="216" spans="1:5" s="100" customFormat="1">
      <c r="A216" s="67">
        <v>1</v>
      </c>
      <c r="B216" s="682" t="s">
        <v>1630</v>
      </c>
      <c r="C216" s="682"/>
      <c r="D216" s="682"/>
      <c r="E216" s="108"/>
    </row>
    <row r="217" spans="1:5" s="100" customFormat="1">
      <c r="A217" s="67"/>
      <c r="B217" s="142" t="s">
        <v>1443</v>
      </c>
      <c r="C217" s="251"/>
      <c r="D217" s="140" t="s">
        <v>1297</v>
      </c>
      <c r="E217" s="108"/>
    </row>
    <row r="218" spans="1:5" s="100" customFormat="1">
      <c r="A218" s="67"/>
      <c r="B218" s="142" t="s">
        <v>55</v>
      </c>
      <c r="C218" s="251"/>
      <c r="D218" s="140" t="s">
        <v>1297</v>
      </c>
      <c r="E218" s="108"/>
    </row>
    <row r="219" spans="1:5" s="100" customFormat="1">
      <c r="A219" s="139"/>
      <c r="B219" s="142" t="s">
        <v>388</v>
      </c>
      <c r="C219" s="142"/>
      <c r="D219" s="139" t="s">
        <v>1133</v>
      </c>
      <c r="E219" s="108"/>
    </row>
    <row r="220" spans="1:5" s="100" customFormat="1">
      <c r="A220" s="139"/>
      <c r="B220" s="142" t="s">
        <v>56</v>
      </c>
      <c r="C220" s="142"/>
      <c r="D220" s="139" t="s">
        <v>1631</v>
      </c>
      <c r="E220" s="108"/>
    </row>
    <row r="221" spans="1:5" s="100" customFormat="1" ht="124.8">
      <c r="A221" s="683"/>
      <c r="B221" s="712" t="s">
        <v>778</v>
      </c>
      <c r="C221" s="712"/>
      <c r="D221" s="139" t="s">
        <v>1632</v>
      </c>
      <c r="E221" s="108"/>
    </row>
    <row r="222" spans="1:5" s="100" customFormat="1" ht="46.8">
      <c r="A222" s="683"/>
      <c r="B222" s="712"/>
      <c r="C222" s="712"/>
      <c r="D222" s="139" t="s">
        <v>1633</v>
      </c>
      <c r="E222" s="108"/>
    </row>
    <row r="223" spans="1:5" s="100" customFormat="1" ht="31.2">
      <c r="A223" s="683"/>
      <c r="B223" s="712"/>
      <c r="C223" s="712"/>
      <c r="D223" s="139" t="s">
        <v>1634</v>
      </c>
      <c r="E223" s="108"/>
    </row>
    <row r="224" spans="1:5" s="100" customFormat="1">
      <c r="A224" s="139"/>
      <c r="B224" s="142" t="s">
        <v>1492</v>
      </c>
      <c r="C224" s="142" t="s">
        <v>78</v>
      </c>
      <c r="D224" s="139" t="s">
        <v>1635</v>
      </c>
      <c r="E224" s="108"/>
    </row>
    <row r="225" spans="1:5" s="100" customFormat="1">
      <c r="A225" s="139"/>
      <c r="B225" s="142" t="s">
        <v>713</v>
      </c>
      <c r="C225" s="142" t="s">
        <v>492</v>
      </c>
      <c r="D225" s="139" t="s">
        <v>1636</v>
      </c>
      <c r="E225" s="108"/>
    </row>
    <row r="226" spans="1:5" s="100" customFormat="1">
      <c r="A226" s="67">
        <v>2</v>
      </c>
      <c r="B226" s="682" t="s">
        <v>1637</v>
      </c>
      <c r="C226" s="682"/>
      <c r="D226" s="682"/>
      <c r="E226" s="108"/>
    </row>
    <row r="227" spans="1:5" s="100" customFormat="1">
      <c r="A227" s="67"/>
      <c r="B227" s="142" t="s">
        <v>1443</v>
      </c>
      <c r="C227" s="251"/>
      <c r="D227" s="140" t="s">
        <v>1297</v>
      </c>
      <c r="E227" s="108"/>
    </row>
    <row r="228" spans="1:5" s="100" customFormat="1">
      <c r="A228" s="67"/>
      <c r="B228" s="142" t="s">
        <v>55</v>
      </c>
      <c r="C228" s="251"/>
      <c r="D228" s="140" t="s">
        <v>1297</v>
      </c>
      <c r="E228" s="108"/>
    </row>
    <row r="229" spans="1:5" s="100" customFormat="1">
      <c r="A229" s="139"/>
      <c r="B229" s="142" t="s">
        <v>388</v>
      </c>
      <c r="C229" s="142"/>
      <c r="D229" s="139" t="s">
        <v>1133</v>
      </c>
      <c r="E229" s="108"/>
    </row>
    <row r="230" spans="1:5" s="100" customFormat="1">
      <c r="A230" s="139"/>
      <c r="B230" s="142" t="s">
        <v>56</v>
      </c>
      <c r="C230" s="142"/>
      <c r="D230" s="139" t="s">
        <v>1631</v>
      </c>
      <c r="E230" s="108"/>
    </row>
    <row r="231" spans="1:5" s="100" customFormat="1" ht="78">
      <c r="A231" s="683"/>
      <c r="B231" s="712" t="s">
        <v>778</v>
      </c>
      <c r="C231" s="712"/>
      <c r="D231" s="139" t="s">
        <v>1638</v>
      </c>
      <c r="E231" s="108"/>
    </row>
    <row r="232" spans="1:5" s="100" customFormat="1" ht="46.8">
      <c r="A232" s="683"/>
      <c r="B232" s="712"/>
      <c r="C232" s="712"/>
      <c r="D232" s="139" t="s">
        <v>1639</v>
      </c>
      <c r="E232" s="108"/>
    </row>
    <row r="233" spans="1:5" s="100" customFormat="1" ht="46.8">
      <c r="A233" s="683"/>
      <c r="B233" s="712"/>
      <c r="C233" s="712"/>
      <c r="D233" s="139" t="s">
        <v>1640</v>
      </c>
      <c r="E233" s="108"/>
    </row>
    <row r="234" spans="1:5" s="100" customFormat="1" ht="31.2">
      <c r="A234" s="683"/>
      <c r="B234" s="712"/>
      <c r="C234" s="712"/>
      <c r="D234" s="139" t="s">
        <v>1634</v>
      </c>
      <c r="E234" s="108"/>
    </row>
    <row r="235" spans="1:5" s="100" customFormat="1">
      <c r="A235" s="139"/>
      <c r="B235" s="142" t="s">
        <v>1492</v>
      </c>
      <c r="C235" s="142" t="s">
        <v>78</v>
      </c>
      <c r="D235" s="139" t="s">
        <v>1635</v>
      </c>
      <c r="E235" s="108"/>
    </row>
    <row r="236" spans="1:5" s="100" customFormat="1">
      <c r="A236" s="139"/>
      <c r="B236" s="142" t="s">
        <v>713</v>
      </c>
      <c r="C236" s="142" t="s">
        <v>492</v>
      </c>
      <c r="D236" s="139" t="s">
        <v>1636</v>
      </c>
      <c r="E236" s="108"/>
    </row>
    <row r="237" spans="1:5" s="100" customFormat="1">
      <c r="A237" s="67">
        <v>3</v>
      </c>
      <c r="B237" s="682" t="s">
        <v>1641</v>
      </c>
      <c r="C237" s="682"/>
      <c r="D237" s="682"/>
      <c r="E237" s="108"/>
    </row>
    <row r="238" spans="1:5" s="100" customFormat="1">
      <c r="A238" s="67"/>
      <c r="B238" s="142" t="s">
        <v>1443</v>
      </c>
      <c r="C238" s="251"/>
      <c r="D238" s="140" t="s">
        <v>1297</v>
      </c>
      <c r="E238" s="108"/>
    </row>
    <row r="239" spans="1:5" s="100" customFormat="1">
      <c r="A239" s="67"/>
      <c r="B239" s="142" t="s">
        <v>55</v>
      </c>
      <c r="C239" s="251"/>
      <c r="D239" s="140" t="s">
        <v>1297</v>
      </c>
      <c r="E239" s="108"/>
    </row>
    <row r="240" spans="1:5" s="100" customFormat="1">
      <c r="A240" s="139"/>
      <c r="B240" s="142" t="s">
        <v>388</v>
      </c>
      <c r="C240" s="142"/>
      <c r="D240" s="139" t="s">
        <v>1133</v>
      </c>
      <c r="E240" s="108"/>
    </row>
    <row r="241" spans="1:5" s="100" customFormat="1">
      <c r="A241" s="139"/>
      <c r="B241" s="142" t="s">
        <v>56</v>
      </c>
      <c r="C241" s="142"/>
      <c r="D241" s="139" t="s">
        <v>1631</v>
      </c>
      <c r="E241" s="108"/>
    </row>
    <row r="242" spans="1:5" s="100" customFormat="1" ht="62.4">
      <c r="A242" s="683"/>
      <c r="B242" s="712" t="s">
        <v>778</v>
      </c>
      <c r="C242" s="712"/>
      <c r="D242" s="139" t="s">
        <v>1642</v>
      </c>
      <c r="E242" s="108"/>
    </row>
    <row r="243" spans="1:5" s="100" customFormat="1" ht="46.8">
      <c r="A243" s="683"/>
      <c r="B243" s="712"/>
      <c r="C243" s="712"/>
      <c r="D243" s="139" t="s">
        <v>1643</v>
      </c>
      <c r="E243" s="108"/>
    </row>
    <row r="244" spans="1:5" s="100" customFormat="1" ht="31.2">
      <c r="A244" s="683"/>
      <c r="B244" s="712"/>
      <c r="C244" s="712"/>
      <c r="D244" s="139" t="s">
        <v>1644</v>
      </c>
      <c r="E244" s="108"/>
    </row>
    <row r="245" spans="1:5" s="100" customFormat="1" ht="31.2">
      <c r="A245" s="683"/>
      <c r="B245" s="712"/>
      <c r="C245" s="712"/>
      <c r="D245" s="139" t="s">
        <v>1645</v>
      </c>
      <c r="E245" s="108"/>
    </row>
    <row r="246" spans="1:5" s="100" customFormat="1">
      <c r="A246" s="139"/>
      <c r="B246" s="142" t="s">
        <v>1492</v>
      </c>
      <c r="C246" s="142" t="s">
        <v>78</v>
      </c>
      <c r="D246" s="139" t="s">
        <v>1635</v>
      </c>
      <c r="E246" s="108"/>
    </row>
    <row r="247" spans="1:5" s="100" customFormat="1">
      <c r="A247" s="139"/>
      <c r="B247" s="142" t="s">
        <v>713</v>
      </c>
      <c r="C247" s="142" t="s">
        <v>492</v>
      </c>
      <c r="D247" s="139" t="s">
        <v>1646</v>
      </c>
      <c r="E247" s="108"/>
    </row>
    <row r="248" spans="1:5" s="100" customFormat="1">
      <c r="A248" s="67">
        <v>4</v>
      </c>
      <c r="B248" s="682" t="s">
        <v>1647</v>
      </c>
      <c r="C248" s="682"/>
      <c r="D248" s="682"/>
      <c r="E248" s="108"/>
    </row>
    <row r="249" spans="1:5" s="100" customFormat="1">
      <c r="A249" s="67"/>
      <c r="B249" s="142" t="s">
        <v>1443</v>
      </c>
      <c r="C249" s="251"/>
      <c r="D249" s="140" t="s">
        <v>1297</v>
      </c>
      <c r="E249" s="108"/>
    </row>
    <row r="250" spans="1:5" s="100" customFormat="1">
      <c r="A250" s="67"/>
      <c r="B250" s="142" t="s">
        <v>55</v>
      </c>
      <c r="C250" s="251"/>
      <c r="D250" s="140" t="s">
        <v>1297</v>
      </c>
      <c r="E250" s="108"/>
    </row>
    <row r="251" spans="1:5" s="100" customFormat="1">
      <c r="A251" s="139"/>
      <c r="B251" s="142" t="s">
        <v>388</v>
      </c>
      <c r="C251" s="142"/>
      <c r="D251" s="139" t="s">
        <v>1648</v>
      </c>
      <c r="E251" s="108"/>
    </row>
    <row r="252" spans="1:5" s="100" customFormat="1" ht="62.4">
      <c r="A252" s="683"/>
      <c r="B252" s="712" t="s">
        <v>778</v>
      </c>
      <c r="C252" s="712"/>
      <c r="D252" s="139" t="s">
        <v>1649</v>
      </c>
      <c r="E252" s="108"/>
    </row>
    <row r="253" spans="1:5" s="100" customFormat="1" ht="31.2">
      <c r="A253" s="683"/>
      <c r="B253" s="712"/>
      <c r="C253" s="712"/>
      <c r="D253" s="139" t="s">
        <v>1650</v>
      </c>
      <c r="E253" s="108"/>
    </row>
    <row r="254" spans="1:5" s="100" customFormat="1" ht="31.2">
      <c r="A254" s="683"/>
      <c r="B254" s="712"/>
      <c r="C254" s="712"/>
      <c r="D254" s="139" t="s">
        <v>1651</v>
      </c>
      <c r="E254" s="108"/>
    </row>
    <row r="255" spans="1:5" s="100" customFormat="1" ht="31.2">
      <c r="A255" s="683"/>
      <c r="B255" s="712"/>
      <c r="C255" s="712"/>
      <c r="D255" s="139" t="s">
        <v>1652</v>
      </c>
      <c r="E255" s="108"/>
    </row>
    <row r="256" spans="1:5" s="100" customFormat="1">
      <c r="A256" s="139"/>
      <c r="B256" s="142" t="s">
        <v>1492</v>
      </c>
      <c r="C256" s="142" t="s">
        <v>78</v>
      </c>
      <c r="D256" s="139" t="s">
        <v>1653</v>
      </c>
      <c r="E256" s="108"/>
    </row>
    <row r="257" spans="1:5" s="100" customFormat="1">
      <c r="A257" s="139"/>
      <c r="B257" s="142" t="s">
        <v>713</v>
      </c>
      <c r="C257" s="142" t="s">
        <v>492</v>
      </c>
      <c r="D257" s="139" t="s">
        <v>1654</v>
      </c>
      <c r="E257" s="108"/>
    </row>
    <row r="258" spans="1:5" s="100" customFormat="1">
      <c r="A258" s="67">
        <v>5</v>
      </c>
      <c r="B258" s="251" t="s">
        <v>1655</v>
      </c>
      <c r="C258" s="400"/>
      <c r="D258" s="423"/>
      <c r="E258" s="108"/>
    </row>
    <row r="259" spans="1:5" s="100" customFormat="1">
      <c r="A259" s="67"/>
      <c r="B259" s="142" t="s">
        <v>1443</v>
      </c>
      <c r="C259" s="251"/>
      <c r="D259" s="140" t="s">
        <v>1297</v>
      </c>
      <c r="E259" s="108"/>
    </row>
    <row r="260" spans="1:5" s="100" customFormat="1">
      <c r="A260" s="67"/>
      <c r="B260" s="142" t="s">
        <v>55</v>
      </c>
      <c r="C260" s="251"/>
      <c r="D260" s="140" t="s">
        <v>1297</v>
      </c>
      <c r="E260" s="108"/>
    </row>
    <row r="261" spans="1:5" s="100" customFormat="1">
      <c r="A261" s="139"/>
      <c r="B261" s="142" t="s">
        <v>388</v>
      </c>
      <c r="C261" s="142"/>
      <c r="D261" s="139" t="s">
        <v>1648</v>
      </c>
      <c r="E261" s="108"/>
    </row>
    <row r="262" spans="1:5" s="100" customFormat="1">
      <c r="A262" s="683"/>
      <c r="B262" s="712" t="s">
        <v>778</v>
      </c>
      <c r="C262" s="712"/>
      <c r="D262" s="139" t="s">
        <v>1656</v>
      </c>
      <c r="E262" s="108"/>
    </row>
    <row r="263" spans="1:5" s="100" customFormat="1" ht="31.2">
      <c r="A263" s="683"/>
      <c r="B263" s="712"/>
      <c r="C263" s="712"/>
      <c r="D263" s="139" t="s">
        <v>1657</v>
      </c>
      <c r="E263" s="108"/>
    </row>
    <row r="264" spans="1:5" s="100" customFormat="1">
      <c r="A264" s="683"/>
      <c r="B264" s="712"/>
      <c r="C264" s="712"/>
      <c r="D264" s="139" t="s">
        <v>1658</v>
      </c>
      <c r="E264" s="108"/>
    </row>
    <row r="265" spans="1:5" s="100" customFormat="1" ht="31.2">
      <c r="A265" s="683"/>
      <c r="B265" s="712"/>
      <c r="C265" s="712"/>
      <c r="D265" s="139" t="s">
        <v>1659</v>
      </c>
      <c r="E265" s="108"/>
    </row>
    <row r="266" spans="1:5" s="100" customFormat="1">
      <c r="A266" s="139"/>
      <c r="B266" s="142" t="s">
        <v>1492</v>
      </c>
      <c r="C266" s="142" t="s">
        <v>78</v>
      </c>
      <c r="D266" s="139" t="s">
        <v>1653</v>
      </c>
      <c r="E266" s="108"/>
    </row>
    <row r="267" spans="1:5" s="100" customFormat="1">
      <c r="A267" s="139"/>
      <c r="B267" s="142" t="s">
        <v>713</v>
      </c>
      <c r="C267" s="142" t="s">
        <v>492</v>
      </c>
      <c r="D267" s="139" t="s">
        <v>1654</v>
      </c>
      <c r="E267" s="108"/>
    </row>
    <row r="268" spans="1:5" ht="16.2">
      <c r="A268" s="69" t="s">
        <v>1660</v>
      </c>
      <c r="B268" s="71" t="s">
        <v>1489</v>
      </c>
      <c r="C268" s="72"/>
      <c r="D268" s="72"/>
      <c r="E268" s="63"/>
    </row>
    <row r="269" spans="1:5" s="100" customFormat="1">
      <c r="A269" s="67"/>
      <c r="B269" s="142" t="s">
        <v>1443</v>
      </c>
      <c r="C269" s="251"/>
      <c r="D269" s="140" t="s">
        <v>1297</v>
      </c>
      <c r="E269" s="108"/>
    </row>
    <row r="270" spans="1:5" s="100" customFormat="1">
      <c r="A270" s="67"/>
      <c r="B270" s="142" t="s">
        <v>55</v>
      </c>
      <c r="C270" s="251"/>
      <c r="D270" s="140" t="s">
        <v>1297</v>
      </c>
      <c r="E270" s="108"/>
    </row>
    <row r="271" spans="1:5">
      <c r="A271" s="73" t="s">
        <v>288</v>
      </c>
      <c r="B271" s="141" t="s">
        <v>388</v>
      </c>
      <c r="C271" s="140"/>
      <c r="D271" s="140" t="s">
        <v>1133</v>
      </c>
      <c r="E271" s="63"/>
    </row>
    <row r="272" spans="1:5">
      <c r="A272" s="73" t="s">
        <v>288</v>
      </c>
      <c r="B272" s="141" t="s">
        <v>56</v>
      </c>
      <c r="C272" s="140"/>
      <c r="D272" s="140" t="s">
        <v>1490</v>
      </c>
      <c r="E272" s="63"/>
    </row>
    <row r="273" spans="1:7" ht="109.2">
      <c r="A273" s="73" t="s">
        <v>288</v>
      </c>
      <c r="B273" s="141" t="s">
        <v>778</v>
      </c>
      <c r="C273" s="140"/>
      <c r="D273" s="140" t="s">
        <v>1491</v>
      </c>
      <c r="E273" s="63"/>
    </row>
    <row r="274" spans="1:7">
      <c r="A274" s="73" t="s">
        <v>288</v>
      </c>
      <c r="B274" s="141" t="s">
        <v>1492</v>
      </c>
      <c r="C274" s="140" t="s">
        <v>78</v>
      </c>
      <c r="D274" s="140" t="s">
        <v>1493</v>
      </c>
      <c r="E274" s="63"/>
    </row>
    <row r="275" spans="1:7">
      <c r="A275" s="73" t="s">
        <v>288</v>
      </c>
      <c r="B275" s="141" t="s">
        <v>713</v>
      </c>
      <c r="C275" s="140" t="s">
        <v>492</v>
      </c>
      <c r="D275" s="140" t="s">
        <v>1494</v>
      </c>
      <c r="E275" s="63"/>
    </row>
    <row r="276" spans="1:7" ht="31.2">
      <c r="A276" s="73" t="s">
        <v>288</v>
      </c>
      <c r="B276" s="141" t="s">
        <v>1495</v>
      </c>
      <c r="C276" s="140" t="s">
        <v>1496</v>
      </c>
      <c r="D276" s="140" t="s">
        <v>1497</v>
      </c>
      <c r="E276" s="63"/>
    </row>
    <row r="277" spans="1:7" ht="16.2">
      <c r="A277" s="72" t="s">
        <v>1661</v>
      </c>
      <c r="B277" s="71" t="s">
        <v>1499</v>
      </c>
      <c r="C277" s="72"/>
      <c r="D277" s="72"/>
      <c r="E277" s="63"/>
    </row>
    <row r="278" spans="1:7">
      <c r="A278" s="73"/>
      <c r="B278" s="141" t="s">
        <v>1113</v>
      </c>
      <c r="C278" s="140"/>
      <c r="D278" s="140" t="s">
        <v>1297</v>
      </c>
      <c r="E278" s="63"/>
    </row>
    <row r="279" spans="1:7">
      <c r="A279" s="73"/>
      <c r="B279" s="106" t="s">
        <v>1500</v>
      </c>
      <c r="C279" s="107"/>
      <c r="D279" s="140" t="s">
        <v>1297</v>
      </c>
      <c r="E279" s="63"/>
    </row>
    <row r="280" spans="1:7">
      <c r="A280" s="104"/>
      <c r="B280" s="142" t="s">
        <v>388</v>
      </c>
      <c r="C280" s="400"/>
      <c r="D280" s="139" t="s">
        <v>1133</v>
      </c>
      <c r="E280" s="105"/>
    </row>
    <row r="281" spans="1:7" ht="15.75" customHeight="1">
      <c r="A281" s="104"/>
      <c r="B281" s="690" t="s">
        <v>1662</v>
      </c>
      <c r="C281" s="711"/>
      <c r="D281" s="139" t="s">
        <v>1271</v>
      </c>
      <c r="E281" s="105"/>
    </row>
    <row r="282" spans="1:7" ht="31.2">
      <c r="A282" s="104"/>
      <c r="B282" s="691"/>
      <c r="C282" s="711"/>
      <c r="D282" s="139" t="s">
        <v>1663</v>
      </c>
      <c r="E282" s="105"/>
    </row>
    <row r="283" spans="1:7">
      <c r="A283" s="104"/>
      <c r="B283" s="691"/>
      <c r="C283" s="711"/>
      <c r="D283" s="139" t="s">
        <v>1664</v>
      </c>
      <c r="E283" s="105"/>
    </row>
    <row r="284" spans="1:7">
      <c r="A284" s="104"/>
      <c r="B284" s="691"/>
      <c r="C284" s="711"/>
      <c r="D284" s="139" t="s">
        <v>1665</v>
      </c>
      <c r="E284" s="105"/>
    </row>
    <row r="285" spans="1:7" ht="31.2">
      <c r="A285" s="104"/>
      <c r="B285" s="692"/>
      <c r="C285" s="711"/>
      <c r="D285" s="139" t="s">
        <v>1666</v>
      </c>
      <c r="E285" s="343"/>
      <c r="F285" s="77" t="s">
        <v>1119</v>
      </c>
      <c r="G285" s="77" t="s">
        <v>1216</v>
      </c>
    </row>
    <row r="286" spans="1:7">
      <c r="A286" s="104"/>
      <c r="B286" s="401" t="s">
        <v>1667</v>
      </c>
      <c r="C286" s="51"/>
      <c r="D286" s="278" t="s">
        <v>1668</v>
      </c>
      <c r="E286" s="343"/>
      <c r="F286" s="77" t="s">
        <v>1187</v>
      </c>
      <c r="G286" s="402" t="s">
        <v>1668</v>
      </c>
    </row>
    <row r="287" spans="1:7">
      <c r="A287" s="104"/>
      <c r="B287" s="401" t="s">
        <v>1669</v>
      </c>
      <c r="C287" s="51"/>
      <c r="D287" s="278" t="s">
        <v>1618</v>
      </c>
      <c r="E287" s="343"/>
      <c r="F287" s="77" t="s">
        <v>1187</v>
      </c>
      <c r="G287" s="402" t="s">
        <v>1618</v>
      </c>
    </row>
    <row r="288" spans="1:7">
      <c r="A288" s="104"/>
      <c r="B288" s="401" t="s">
        <v>1670</v>
      </c>
      <c r="C288" s="51"/>
      <c r="D288" s="278" t="s">
        <v>1671</v>
      </c>
      <c r="E288" s="343"/>
      <c r="F288" s="77" t="s">
        <v>1187</v>
      </c>
      <c r="G288" s="402" t="s">
        <v>1671</v>
      </c>
    </row>
    <row r="289" spans="1:7">
      <c r="A289" s="104"/>
      <c r="B289" s="401" t="s">
        <v>1672</v>
      </c>
      <c r="C289" s="51"/>
      <c r="D289" s="278" t="s">
        <v>1673</v>
      </c>
      <c r="E289" s="343"/>
      <c r="F289" s="77" t="s">
        <v>1187</v>
      </c>
      <c r="G289" s="402" t="s">
        <v>1673</v>
      </c>
    </row>
    <row r="290" spans="1:7">
      <c r="A290" s="104"/>
      <c r="B290" s="401" t="s">
        <v>1674</v>
      </c>
      <c r="C290" s="51"/>
      <c r="D290" s="278" t="s">
        <v>1675</v>
      </c>
      <c r="E290" s="343"/>
      <c r="F290" s="77" t="s">
        <v>1187</v>
      </c>
      <c r="G290" s="402" t="s">
        <v>1675</v>
      </c>
    </row>
    <row r="291" spans="1:7">
      <c r="A291" s="104"/>
      <c r="B291" s="401" t="s">
        <v>1676</v>
      </c>
      <c r="C291" s="51"/>
      <c r="D291" s="278" t="s">
        <v>1677</v>
      </c>
      <c r="E291" s="343"/>
      <c r="F291" s="77" t="s">
        <v>1187</v>
      </c>
      <c r="G291" s="402" t="s">
        <v>1677</v>
      </c>
    </row>
    <row r="292" spans="1:7">
      <c r="A292" s="104" t="s">
        <v>288</v>
      </c>
      <c r="B292" s="142" t="s">
        <v>1678</v>
      </c>
      <c r="C292" s="142" t="s">
        <v>1679</v>
      </c>
      <c r="D292" s="278" t="s">
        <v>1624</v>
      </c>
      <c r="E292" s="105"/>
    </row>
    <row r="293" spans="1:7">
      <c r="A293" s="104" t="s">
        <v>288</v>
      </c>
      <c r="B293" s="142" t="s">
        <v>291</v>
      </c>
      <c r="C293" s="142" t="s">
        <v>133</v>
      </c>
      <c r="D293" s="278" t="s">
        <v>1680</v>
      </c>
      <c r="E293" s="105"/>
    </row>
    <row r="294" spans="1:7" ht="16.2">
      <c r="A294" s="69" t="s">
        <v>1681</v>
      </c>
      <c r="B294" s="71" t="s">
        <v>1503</v>
      </c>
      <c r="C294" s="72"/>
      <c r="D294" s="72"/>
      <c r="E294" s="63"/>
    </row>
    <row r="295" spans="1:7">
      <c r="A295" s="69" t="s">
        <v>1504</v>
      </c>
      <c r="B295" s="70" t="s">
        <v>1505</v>
      </c>
      <c r="C295" s="140"/>
      <c r="D295" s="140"/>
      <c r="E295" s="63"/>
    </row>
    <row r="296" spans="1:7">
      <c r="A296" s="73" t="s">
        <v>288</v>
      </c>
      <c r="B296" s="141" t="s">
        <v>52</v>
      </c>
      <c r="C296" s="140"/>
      <c r="D296" s="140" t="s">
        <v>1297</v>
      </c>
      <c r="E296" s="63"/>
    </row>
    <row r="297" spans="1:7">
      <c r="A297" s="73" t="s">
        <v>288</v>
      </c>
      <c r="B297" s="141" t="s">
        <v>778</v>
      </c>
      <c r="C297" s="140"/>
      <c r="D297" s="140" t="s">
        <v>1297</v>
      </c>
      <c r="E297" s="63"/>
    </row>
    <row r="298" spans="1:7">
      <c r="A298" s="73" t="s">
        <v>288</v>
      </c>
      <c r="B298" s="141" t="s">
        <v>388</v>
      </c>
      <c r="C298" s="140"/>
      <c r="D298" s="140" t="s">
        <v>1506</v>
      </c>
      <c r="E298" s="63"/>
    </row>
    <row r="299" spans="1:7">
      <c r="A299" s="73" t="s">
        <v>288</v>
      </c>
      <c r="B299" s="141" t="s">
        <v>56</v>
      </c>
      <c r="C299" s="140"/>
      <c r="D299" s="140" t="s">
        <v>1507</v>
      </c>
      <c r="E299" s="63"/>
    </row>
    <row r="300" spans="1:7">
      <c r="A300" s="73" t="s">
        <v>288</v>
      </c>
      <c r="B300" s="709" t="s">
        <v>778</v>
      </c>
      <c r="C300" s="710"/>
      <c r="D300" s="140" t="s">
        <v>1508</v>
      </c>
      <c r="E300" s="63"/>
    </row>
    <row r="301" spans="1:7" ht="31.2">
      <c r="A301" s="73" t="s">
        <v>288</v>
      </c>
      <c r="B301" s="709"/>
      <c r="C301" s="710"/>
      <c r="D301" s="140" t="s">
        <v>1509</v>
      </c>
      <c r="E301" s="63"/>
    </row>
    <row r="302" spans="1:7" ht="31.2">
      <c r="A302" s="73" t="s">
        <v>288</v>
      </c>
      <c r="B302" s="709"/>
      <c r="C302" s="710"/>
      <c r="D302" s="140" t="s">
        <v>1510</v>
      </c>
      <c r="E302" s="63"/>
    </row>
    <row r="303" spans="1:7" ht="62.4">
      <c r="A303" s="73" t="s">
        <v>288</v>
      </c>
      <c r="B303" s="709"/>
      <c r="C303" s="710"/>
      <c r="D303" s="140" t="s">
        <v>1511</v>
      </c>
      <c r="E303" s="63"/>
    </row>
    <row r="304" spans="1:7" ht="31.2">
      <c r="A304" s="73" t="s">
        <v>288</v>
      </c>
      <c r="B304" s="709"/>
      <c r="C304" s="710"/>
      <c r="D304" s="140" t="s">
        <v>1512</v>
      </c>
      <c r="E304" s="63"/>
      <c r="F304" s="140" t="s">
        <v>1119</v>
      </c>
      <c r="G304" s="140" t="s">
        <v>1513</v>
      </c>
    </row>
    <row r="305" spans="1:7">
      <c r="A305" s="73" t="s">
        <v>288</v>
      </c>
      <c r="B305" s="141" t="s">
        <v>1492</v>
      </c>
      <c r="C305" s="140" t="s">
        <v>78</v>
      </c>
      <c r="D305" s="140" t="s">
        <v>1514</v>
      </c>
      <c r="E305" s="63"/>
      <c r="F305" s="140" t="s">
        <v>1515</v>
      </c>
      <c r="G305" s="140" t="s">
        <v>1514</v>
      </c>
    </row>
    <row r="306" spans="1:7">
      <c r="A306" s="73" t="s">
        <v>288</v>
      </c>
      <c r="B306" s="141" t="s">
        <v>713</v>
      </c>
      <c r="C306" s="140" t="s">
        <v>492</v>
      </c>
      <c r="D306" s="140" t="s">
        <v>1516</v>
      </c>
      <c r="E306" s="63"/>
    </row>
    <row r="307" spans="1:7">
      <c r="A307" s="73" t="s">
        <v>288</v>
      </c>
      <c r="B307" s="141" t="s">
        <v>1517</v>
      </c>
      <c r="C307" s="140"/>
      <c r="D307" s="140" t="s">
        <v>1518</v>
      </c>
      <c r="E307" s="63"/>
    </row>
    <row r="308" spans="1:7">
      <c r="A308" s="69" t="s">
        <v>1482</v>
      </c>
      <c r="B308" s="70" t="s">
        <v>1519</v>
      </c>
      <c r="C308" s="140"/>
      <c r="D308" s="140"/>
      <c r="E308" s="63"/>
    </row>
    <row r="309" spans="1:7">
      <c r="A309" s="73" t="s">
        <v>288</v>
      </c>
      <c r="B309" s="141" t="s">
        <v>52</v>
      </c>
      <c r="C309" s="140"/>
      <c r="D309" s="140" t="s">
        <v>1297</v>
      </c>
      <c r="E309" s="63"/>
    </row>
    <row r="310" spans="1:7">
      <c r="A310" s="73" t="s">
        <v>288</v>
      </c>
      <c r="B310" s="141" t="s">
        <v>778</v>
      </c>
      <c r="C310" s="140"/>
      <c r="D310" s="140" t="s">
        <v>1297</v>
      </c>
      <c r="E310" s="63"/>
    </row>
    <row r="311" spans="1:7">
      <c r="A311" s="73" t="s">
        <v>288</v>
      </c>
      <c r="B311" s="141" t="s">
        <v>388</v>
      </c>
      <c r="C311" s="140"/>
      <c r="D311" s="140" t="s">
        <v>1133</v>
      </c>
      <c r="E311" s="63"/>
    </row>
    <row r="312" spans="1:7">
      <c r="A312" s="73" t="s">
        <v>288</v>
      </c>
      <c r="B312" s="141" t="s">
        <v>56</v>
      </c>
      <c r="C312" s="140"/>
      <c r="D312" s="140" t="s">
        <v>1507</v>
      </c>
      <c r="E312" s="63"/>
    </row>
    <row r="313" spans="1:7">
      <c r="A313" s="73" t="s">
        <v>288</v>
      </c>
      <c r="B313" s="709" t="s">
        <v>778</v>
      </c>
      <c r="C313" s="710"/>
      <c r="D313" s="140" t="s">
        <v>1508</v>
      </c>
      <c r="E313" s="63"/>
    </row>
    <row r="314" spans="1:7" ht="31.2">
      <c r="A314" s="73" t="s">
        <v>288</v>
      </c>
      <c r="B314" s="709"/>
      <c r="C314" s="710"/>
      <c r="D314" s="140" t="s">
        <v>1509</v>
      </c>
      <c r="E314" s="63"/>
    </row>
    <row r="315" spans="1:7" ht="31.2">
      <c r="A315" s="73" t="s">
        <v>288</v>
      </c>
      <c r="B315" s="709"/>
      <c r="C315" s="710"/>
      <c r="D315" s="140" t="s">
        <v>1520</v>
      </c>
      <c r="E315" s="63"/>
    </row>
    <row r="316" spans="1:7" ht="62.4">
      <c r="A316" s="73" t="s">
        <v>288</v>
      </c>
      <c r="B316" s="709"/>
      <c r="C316" s="710"/>
      <c r="D316" s="140" t="s">
        <v>1511</v>
      </c>
      <c r="E316" s="63"/>
    </row>
    <row r="317" spans="1:7" ht="31.2">
      <c r="A317" s="73" t="s">
        <v>288</v>
      </c>
      <c r="B317" s="709"/>
      <c r="C317" s="710"/>
      <c r="D317" s="140" t="s">
        <v>1521</v>
      </c>
      <c r="E317" s="63"/>
      <c r="F317" s="140" t="s">
        <v>1119</v>
      </c>
      <c r="G317" s="140" t="s">
        <v>1522</v>
      </c>
    </row>
    <row r="318" spans="1:7">
      <c r="A318" s="73" t="s">
        <v>288</v>
      </c>
      <c r="B318" s="141" t="s">
        <v>1492</v>
      </c>
      <c r="C318" s="140" t="s">
        <v>78</v>
      </c>
      <c r="D318" s="140" t="s">
        <v>1523</v>
      </c>
      <c r="E318" s="63"/>
      <c r="F318" s="140" t="s">
        <v>1515</v>
      </c>
      <c r="G318" s="140" t="s">
        <v>1523</v>
      </c>
    </row>
    <row r="319" spans="1:7">
      <c r="A319" s="73" t="s">
        <v>288</v>
      </c>
      <c r="B319" s="141" t="s">
        <v>713</v>
      </c>
      <c r="C319" s="140" t="s">
        <v>492</v>
      </c>
      <c r="D319" s="140" t="s">
        <v>1516</v>
      </c>
      <c r="E319" s="63"/>
    </row>
    <row r="320" spans="1:7">
      <c r="A320" s="73" t="s">
        <v>288</v>
      </c>
      <c r="B320" s="141" t="s">
        <v>1517</v>
      </c>
      <c r="C320" s="140"/>
      <c r="D320" s="140" t="s">
        <v>1518</v>
      </c>
      <c r="E320" s="63"/>
    </row>
    <row r="321" spans="1:7">
      <c r="A321" s="69" t="s">
        <v>1524</v>
      </c>
      <c r="B321" s="70" t="s">
        <v>1525</v>
      </c>
      <c r="C321" s="140"/>
      <c r="D321" s="140"/>
      <c r="E321" s="63"/>
    </row>
    <row r="322" spans="1:7">
      <c r="A322" s="73" t="s">
        <v>288</v>
      </c>
      <c r="B322" s="141" t="s">
        <v>52</v>
      </c>
      <c r="C322" s="140"/>
      <c r="D322" s="140" t="s">
        <v>1297</v>
      </c>
      <c r="E322" s="63"/>
    </row>
    <row r="323" spans="1:7">
      <c r="A323" s="73" t="s">
        <v>288</v>
      </c>
      <c r="B323" s="141" t="s">
        <v>778</v>
      </c>
      <c r="C323" s="140"/>
      <c r="D323" s="140" t="s">
        <v>1297</v>
      </c>
      <c r="E323" s="63"/>
    </row>
    <row r="324" spans="1:7">
      <c r="A324" s="73" t="s">
        <v>288</v>
      </c>
      <c r="B324" s="141" t="s">
        <v>388</v>
      </c>
      <c r="C324" s="140"/>
      <c r="D324" s="140" t="s">
        <v>1133</v>
      </c>
      <c r="E324" s="63"/>
    </row>
    <row r="325" spans="1:7">
      <c r="A325" s="73" t="s">
        <v>288</v>
      </c>
      <c r="B325" s="141" t="s">
        <v>56</v>
      </c>
      <c r="C325" s="140"/>
      <c r="D325" s="140" t="s">
        <v>1507</v>
      </c>
      <c r="E325" s="63"/>
    </row>
    <row r="326" spans="1:7">
      <c r="A326" s="73" t="s">
        <v>288</v>
      </c>
      <c r="B326" s="709" t="s">
        <v>778</v>
      </c>
      <c r="C326" s="710"/>
      <c r="D326" s="140" t="s">
        <v>1508</v>
      </c>
      <c r="E326" s="63"/>
    </row>
    <row r="327" spans="1:7" ht="31.2">
      <c r="A327" s="73" t="s">
        <v>288</v>
      </c>
      <c r="B327" s="709"/>
      <c r="C327" s="710"/>
      <c r="D327" s="140" t="s">
        <v>1509</v>
      </c>
      <c r="E327" s="63"/>
    </row>
    <row r="328" spans="1:7" ht="31.2">
      <c r="A328" s="73" t="s">
        <v>288</v>
      </c>
      <c r="B328" s="709"/>
      <c r="C328" s="710"/>
      <c r="D328" s="140" t="s">
        <v>1526</v>
      </c>
      <c r="E328" s="63"/>
    </row>
    <row r="329" spans="1:7" ht="62.4">
      <c r="A329" s="73" t="s">
        <v>288</v>
      </c>
      <c r="B329" s="709"/>
      <c r="C329" s="710"/>
      <c r="D329" s="140" t="s">
        <v>1511</v>
      </c>
      <c r="E329" s="63"/>
      <c r="F329" s="140" t="s">
        <v>1119</v>
      </c>
      <c r="G329" s="140" t="s">
        <v>1522</v>
      </c>
    </row>
    <row r="330" spans="1:7" ht="31.2">
      <c r="A330" s="73" t="s">
        <v>288</v>
      </c>
      <c r="B330" s="709"/>
      <c r="C330" s="710"/>
      <c r="D330" s="140" t="s">
        <v>1527</v>
      </c>
      <c r="E330" s="63"/>
      <c r="F330" s="140" t="s">
        <v>1528</v>
      </c>
      <c r="G330" s="140" t="s">
        <v>1527</v>
      </c>
    </row>
    <row r="331" spans="1:7">
      <c r="A331" s="73" t="s">
        <v>288</v>
      </c>
      <c r="B331" s="141" t="s">
        <v>1492</v>
      </c>
      <c r="C331" s="140" t="s">
        <v>78</v>
      </c>
      <c r="D331" s="140" t="s">
        <v>1514</v>
      </c>
      <c r="E331" s="63"/>
      <c r="F331" s="140" t="s">
        <v>1515</v>
      </c>
      <c r="G331" s="140" t="s">
        <v>1514</v>
      </c>
    </row>
    <row r="332" spans="1:7">
      <c r="A332" s="73" t="s">
        <v>288</v>
      </c>
      <c r="B332" s="141" t="s">
        <v>713</v>
      </c>
      <c r="C332" s="140" t="s">
        <v>492</v>
      </c>
      <c r="D332" s="140" t="s">
        <v>1529</v>
      </c>
      <c r="E332" s="63"/>
    </row>
    <row r="333" spans="1:7">
      <c r="A333" s="73" t="s">
        <v>288</v>
      </c>
      <c r="B333" s="141" t="s">
        <v>1517</v>
      </c>
      <c r="C333" s="140"/>
      <c r="D333" s="140" t="s">
        <v>1518</v>
      </c>
      <c r="E333" s="63"/>
    </row>
    <row r="334" spans="1:7">
      <c r="A334" s="69" t="s">
        <v>1530</v>
      </c>
      <c r="B334" s="70" t="s">
        <v>1531</v>
      </c>
      <c r="C334" s="140"/>
      <c r="D334" s="140"/>
      <c r="E334" s="63"/>
    </row>
    <row r="335" spans="1:7">
      <c r="A335" s="73" t="s">
        <v>288</v>
      </c>
      <c r="B335" s="141" t="s">
        <v>52</v>
      </c>
      <c r="C335" s="140"/>
      <c r="D335" s="140" t="s">
        <v>1297</v>
      </c>
      <c r="E335" s="63"/>
    </row>
    <row r="336" spans="1:7">
      <c r="A336" s="73" t="s">
        <v>288</v>
      </c>
      <c r="B336" s="141" t="s">
        <v>778</v>
      </c>
      <c r="C336" s="140"/>
      <c r="D336" s="140" t="s">
        <v>1297</v>
      </c>
      <c r="E336" s="63"/>
    </row>
    <row r="337" spans="1:7">
      <c r="A337" s="73" t="s">
        <v>288</v>
      </c>
      <c r="B337" s="141" t="s">
        <v>388</v>
      </c>
      <c r="C337" s="140"/>
      <c r="D337" s="140" t="s">
        <v>1133</v>
      </c>
      <c r="E337" s="63"/>
    </row>
    <row r="338" spans="1:7">
      <c r="A338" s="73" t="s">
        <v>288</v>
      </c>
      <c r="B338" s="141" t="s">
        <v>56</v>
      </c>
      <c r="C338" s="140"/>
      <c r="D338" s="140" t="s">
        <v>1507</v>
      </c>
      <c r="E338" s="63"/>
    </row>
    <row r="339" spans="1:7">
      <c r="A339" s="73" t="s">
        <v>288</v>
      </c>
      <c r="B339" s="709" t="s">
        <v>778</v>
      </c>
      <c r="C339" s="710"/>
      <c r="D339" s="140" t="s">
        <v>1508</v>
      </c>
      <c r="E339" s="63"/>
    </row>
    <row r="340" spans="1:7" ht="31.2">
      <c r="A340" s="73" t="s">
        <v>288</v>
      </c>
      <c r="B340" s="709"/>
      <c r="C340" s="710"/>
      <c r="D340" s="140" t="s">
        <v>1509</v>
      </c>
      <c r="E340" s="63"/>
    </row>
    <row r="341" spans="1:7" ht="31.2">
      <c r="A341" s="73" t="s">
        <v>288</v>
      </c>
      <c r="B341" s="709"/>
      <c r="C341" s="710"/>
      <c r="D341" s="140" t="s">
        <v>1532</v>
      </c>
      <c r="E341" s="63"/>
    </row>
    <row r="342" spans="1:7" ht="31.2">
      <c r="A342" s="73" t="s">
        <v>288</v>
      </c>
      <c r="B342" s="709"/>
      <c r="C342" s="710"/>
      <c r="D342" s="140" t="s">
        <v>1533</v>
      </c>
      <c r="E342" s="63"/>
      <c r="F342" s="140" t="s">
        <v>1682</v>
      </c>
      <c r="G342" s="140" t="s">
        <v>1533</v>
      </c>
    </row>
    <row r="343" spans="1:7">
      <c r="A343" s="73" t="s">
        <v>288</v>
      </c>
      <c r="B343" s="141" t="s">
        <v>1492</v>
      </c>
      <c r="C343" s="140" t="s">
        <v>78</v>
      </c>
      <c r="D343" s="140" t="s">
        <v>1523</v>
      </c>
      <c r="E343" s="63"/>
      <c r="F343" s="140" t="s">
        <v>1683</v>
      </c>
      <c r="G343" s="140" t="s">
        <v>1523</v>
      </c>
    </row>
    <row r="344" spans="1:7">
      <c r="A344" s="73" t="s">
        <v>288</v>
      </c>
      <c r="B344" s="141" t="s">
        <v>713</v>
      </c>
      <c r="C344" s="140" t="s">
        <v>492</v>
      </c>
      <c r="D344" s="140" t="s">
        <v>1534</v>
      </c>
      <c r="E344" s="63"/>
      <c r="F344" s="140" t="s">
        <v>1534</v>
      </c>
      <c r="G344" s="140" t="s">
        <v>1516</v>
      </c>
    </row>
    <row r="345" spans="1:7">
      <c r="A345" s="73" t="s">
        <v>288</v>
      </c>
      <c r="B345" s="141" t="s">
        <v>1517</v>
      </c>
      <c r="C345" s="140"/>
      <c r="D345" s="140" t="s">
        <v>1518</v>
      </c>
      <c r="E345" s="63"/>
    </row>
    <row r="346" spans="1:7">
      <c r="A346" s="69" t="s">
        <v>1535</v>
      </c>
      <c r="B346" s="70" t="s">
        <v>1536</v>
      </c>
      <c r="C346" s="140"/>
      <c r="D346" s="140"/>
      <c r="E346" s="63"/>
    </row>
    <row r="347" spans="1:7">
      <c r="A347" s="73" t="s">
        <v>288</v>
      </c>
      <c r="B347" s="141" t="s">
        <v>52</v>
      </c>
      <c r="C347" s="140"/>
      <c r="D347" s="140" t="s">
        <v>1297</v>
      </c>
      <c r="E347" s="63"/>
    </row>
    <row r="348" spans="1:7">
      <c r="A348" s="73" t="s">
        <v>288</v>
      </c>
      <c r="B348" s="141" t="s">
        <v>778</v>
      </c>
      <c r="C348" s="140"/>
      <c r="D348" s="140" t="s">
        <v>1297</v>
      </c>
      <c r="E348" s="63"/>
    </row>
    <row r="349" spans="1:7">
      <c r="A349" s="73" t="s">
        <v>288</v>
      </c>
      <c r="B349" s="141" t="s">
        <v>388</v>
      </c>
      <c r="C349" s="140"/>
      <c r="D349" s="140" t="s">
        <v>1133</v>
      </c>
      <c r="E349" s="63"/>
    </row>
    <row r="350" spans="1:7">
      <c r="A350" s="73" t="s">
        <v>288</v>
      </c>
      <c r="B350" s="141" t="s">
        <v>56</v>
      </c>
      <c r="C350" s="140"/>
      <c r="D350" s="140" t="s">
        <v>1507</v>
      </c>
      <c r="E350" s="63"/>
    </row>
    <row r="351" spans="1:7">
      <c r="A351" s="73" t="s">
        <v>288</v>
      </c>
      <c r="B351" s="709" t="s">
        <v>778</v>
      </c>
      <c r="C351" s="710"/>
      <c r="D351" s="140" t="s">
        <v>1508</v>
      </c>
      <c r="E351" s="63"/>
    </row>
    <row r="352" spans="1:7" ht="31.2">
      <c r="A352" s="73" t="s">
        <v>288</v>
      </c>
      <c r="B352" s="709"/>
      <c r="C352" s="710"/>
      <c r="D352" s="140" t="s">
        <v>1509</v>
      </c>
      <c r="E352" s="63"/>
    </row>
    <row r="353" spans="1:5" ht="31.2">
      <c r="A353" s="73" t="s">
        <v>288</v>
      </c>
      <c r="B353" s="709"/>
      <c r="C353" s="710"/>
      <c r="D353" s="140" t="s">
        <v>1537</v>
      </c>
      <c r="E353" s="63"/>
    </row>
    <row r="354" spans="1:5" ht="31.2">
      <c r="A354" s="73" t="s">
        <v>288</v>
      </c>
      <c r="B354" s="709"/>
      <c r="C354" s="710"/>
      <c r="D354" s="140" t="s">
        <v>1538</v>
      </c>
      <c r="E354" s="63"/>
    </row>
    <row r="355" spans="1:5" ht="31.2">
      <c r="A355" s="73" t="s">
        <v>288</v>
      </c>
      <c r="B355" s="709"/>
      <c r="C355" s="710"/>
      <c r="D355" s="140" t="s">
        <v>1539</v>
      </c>
      <c r="E355" s="63"/>
    </row>
    <row r="356" spans="1:5">
      <c r="A356" s="73" t="s">
        <v>288</v>
      </c>
      <c r="B356" s="141" t="s">
        <v>1492</v>
      </c>
      <c r="C356" s="140" t="s">
        <v>78</v>
      </c>
      <c r="D356" s="140" t="s">
        <v>710</v>
      </c>
      <c r="E356" s="63"/>
    </row>
    <row r="357" spans="1:5">
      <c r="A357" s="73" t="s">
        <v>288</v>
      </c>
      <c r="B357" s="141" t="s">
        <v>713</v>
      </c>
      <c r="C357" s="140" t="s">
        <v>492</v>
      </c>
      <c r="D357" s="140" t="s">
        <v>1516</v>
      </c>
      <c r="E357" s="63"/>
    </row>
    <row r="358" spans="1:5">
      <c r="A358" s="73" t="s">
        <v>288</v>
      </c>
      <c r="B358" s="141" t="s">
        <v>1517</v>
      </c>
      <c r="C358" s="140"/>
      <c r="D358" s="140" t="s">
        <v>1518</v>
      </c>
      <c r="E358" s="63"/>
    </row>
    <row r="359" spans="1:5" ht="16.2">
      <c r="A359" s="140" t="s">
        <v>1684</v>
      </c>
      <c r="B359" s="71" t="s">
        <v>1541</v>
      </c>
      <c r="C359" s="72"/>
      <c r="D359" s="72"/>
      <c r="E359" s="63"/>
    </row>
    <row r="360" spans="1:5">
      <c r="A360" s="73" t="s">
        <v>288</v>
      </c>
      <c r="B360" s="141" t="s">
        <v>1113</v>
      </c>
      <c r="C360" s="140"/>
      <c r="D360" s="140" t="s">
        <v>1297</v>
      </c>
      <c r="E360" s="63"/>
    </row>
    <row r="361" spans="1:5">
      <c r="A361" s="73" t="s">
        <v>288</v>
      </c>
      <c r="B361" s="141" t="s">
        <v>1500</v>
      </c>
      <c r="C361" s="140"/>
      <c r="D361" s="140" t="s">
        <v>1297</v>
      </c>
      <c r="E361" s="63"/>
    </row>
    <row r="362" spans="1:5" s="18" customFormat="1" ht="48.6">
      <c r="A362" s="57" t="s">
        <v>1685</v>
      </c>
      <c r="B362" s="64" t="s">
        <v>1686</v>
      </c>
      <c r="C362" s="57"/>
      <c r="D362" s="57" t="s">
        <v>164</v>
      </c>
      <c r="E362" s="57"/>
    </row>
  </sheetData>
  <mergeCells count="75">
    <mergeCell ref="D83:D86"/>
    <mergeCell ref="B281:B285"/>
    <mergeCell ref="C281:C285"/>
    <mergeCell ref="B248:D248"/>
    <mergeCell ref="A252:A255"/>
    <mergeCell ref="B252:B255"/>
    <mergeCell ref="C252:C255"/>
    <mergeCell ref="A262:A265"/>
    <mergeCell ref="B262:B265"/>
    <mergeCell ref="C262:C265"/>
    <mergeCell ref="B231:B234"/>
    <mergeCell ref="C231:C234"/>
    <mergeCell ref="B237:D237"/>
    <mergeCell ref="A242:A245"/>
    <mergeCell ref="B242:B245"/>
    <mergeCell ref="C242:C245"/>
    <mergeCell ref="B351:B355"/>
    <mergeCell ref="C351:C355"/>
    <mergeCell ref="B326:B330"/>
    <mergeCell ref="C326:C330"/>
    <mergeCell ref="B339:B342"/>
    <mergeCell ref="C339:C342"/>
    <mergeCell ref="B313:B317"/>
    <mergeCell ref="C313:C317"/>
    <mergeCell ref="A174:A175"/>
    <mergeCell ref="B174:B175"/>
    <mergeCell ref="C174:C175"/>
    <mergeCell ref="A186:A187"/>
    <mergeCell ref="B186:B187"/>
    <mergeCell ref="C186:C187"/>
    <mergeCell ref="B216:D216"/>
    <mergeCell ref="A221:A223"/>
    <mergeCell ref="B221:B223"/>
    <mergeCell ref="C221:C223"/>
    <mergeCell ref="B226:D226"/>
    <mergeCell ref="A231:A234"/>
    <mergeCell ref="A120:A121"/>
    <mergeCell ref="B120:B121"/>
    <mergeCell ref="C120:C121"/>
    <mergeCell ref="B300:B304"/>
    <mergeCell ref="C300:C304"/>
    <mergeCell ref="A163:A164"/>
    <mergeCell ref="B163:B164"/>
    <mergeCell ref="C163:C164"/>
    <mergeCell ref="A143:A144"/>
    <mergeCell ref="B143:B144"/>
    <mergeCell ref="C143:C144"/>
    <mergeCell ref="A156:A158"/>
    <mergeCell ref="B156:B158"/>
    <mergeCell ref="C156:C158"/>
    <mergeCell ref="A63:A64"/>
    <mergeCell ref="C63:C64"/>
    <mergeCell ref="B57:B60"/>
    <mergeCell ref="B64:B65"/>
    <mergeCell ref="A114:A116"/>
    <mergeCell ref="B114:B116"/>
    <mergeCell ref="C114:C116"/>
    <mergeCell ref="A39:A41"/>
    <mergeCell ref="C39:C41"/>
    <mergeCell ref="B34:B36"/>
    <mergeCell ref="A58:A60"/>
    <mergeCell ref="C58:C60"/>
    <mergeCell ref="A26:A29"/>
    <mergeCell ref="B26:B29"/>
    <mergeCell ref="C26:C29"/>
    <mergeCell ref="A31:A32"/>
    <mergeCell ref="C31:C32"/>
    <mergeCell ref="B31:B33"/>
    <mergeCell ref="A33:A34"/>
    <mergeCell ref="C33:C34"/>
    <mergeCell ref="F26:F29"/>
    <mergeCell ref="F31:F33"/>
    <mergeCell ref="F34:F36"/>
    <mergeCell ref="F57:F60"/>
    <mergeCell ref="F64:F65"/>
  </mergeCells>
  <printOptions horizontalCentered="1"/>
  <pageMargins left="0.7" right="0.5" top="0.5" bottom="0.5" header="0" footer="0"/>
  <pageSetup paperSize="9" scale="81" fitToHeight="2" orientation="portrait" horizontalDpi="300" verticalDpi="300" r:id="rId1"/>
  <headerFooter>
    <oddFooter>&amp;CPage &amp;P of &amp;N</oddFooter>
  </headerFooter>
  <colBreaks count="1" manualBreakCount="1">
    <brk id="5" max="361"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76BB6-8E72-4BA2-9F18-BF7EF3C76276}">
  <dimension ref="A1:G255"/>
  <sheetViews>
    <sheetView workbookViewId="0"/>
  </sheetViews>
  <sheetFormatPr defaultColWidth="8.6640625" defaultRowHeight="15.6"/>
  <cols>
    <col min="1" max="1" width="7.44140625" style="549" customWidth="1"/>
    <col min="2" max="2" width="39.33203125" style="74" customWidth="1"/>
    <col min="3" max="3" width="12.88671875" style="551" customWidth="1"/>
    <col min="4" max="4" width="37.109375" style="551" customWidth="1"/>
    <col min="5" max="5" width="9.44140625" style="74" bestFit="1" customWidth="1"/>
    <col min="6" max="6" width="33.33203125" style="74" hidden="1" customWidth="1"/>
    <col min="7" max="7" width="38.33203125" style="74" hidden="1" customWidth="1"/>
    <col min="8" max="8" width="6.44140625" style="74" customWidth="1"/>
    <col min="9" max="10" width="18.33203125" style="74" customWidth="1"/>
    <col min="11" max="11" width="31.109375" style="74" customWidth="1"/>
    <col min="12" max="250" width="8.6640625" style="74"/>
    <col min="251" max="251" width="12.6640625" style="74" customWidth="1"/>
    <col min="252" max="252" width="39.44140625" style="74" customWidth="1"/>
    <col min="253" max="253" width="11.33203125" style="74" customWidth="1"/>
    <col min="254" max="254" width="34.33203125" style="74" customWidth="1"/>
    <col min="255" max="255" width="16.44140625" style="74" customWidth="1"/>
    <col min="256" max="506" width="8.6640625" style="74"/>
    <col min="507" max="507" width="12.6640625" style="74" customWidth="1"/>
    <col min="508" max="508" width="39.44140625" style="74" customWidth="1"/>
    <col min="509" max="509" width="11.33203125" style="74" customWidth="1"/>
    <col min="510" max="510" width="34.33203125" style="74" customWidth="1"/>
    <col min="511" max="511" width="16.44140625" style="74" customWidth="1"/>
    <col min="512" max="762" width="8.6640625" style="74"/>
    <col min="763" max="763" width="12.6640625" style="74" customWidth="1"/>
    <col min="764" max="764" width="39.44140625" style="74" customWidth="1"/>
    <col min="765" max="765" width="11.33203125" style="74" customWidth="1"/>
    <col min="766" max="766" width="34.33203125" style="74" customWidth="1"/>
    <col min="767" max="767" width="16.44140625" style="74" customWidth="1"/>
    <col min="768" max="1018" width="8.6640625" style="74"/>
    <col min="1019" max="1019" width="12.6640625" style="74" customWidth="1"/>
    <col min="1020" max="1020" width="39.44140625" style="74" customWidth="1"/>
    <col min="1021" max="1021" width="11.33203125" style="74" customWidth="1"/>
    <col min="1022" max="1022" width="34.33203125" style="74" customWidth="1"/>
    <col min="1023" max="1023" width="16.44140625" style="74" customWidth="1"/>
    <col min="1024" max="1274" width="8.6640625" style="74"/>
    <col min="1275" max="1275" width="12.6640625" style="74" customWidth="1"/>
    <col min="1276" max="1276" width="39.44140625" style="74" customWidth="1"/>
    <col min="1277" max="1277" width="11.33203125" style="74" customWidth="1"/>
    <col min="1278" max="1278" width="34.33203125" style="74" customWidth="1"/>
    <col min="1279" max="1279" width="16.44140625" style="74" customWidth="1"/>
    <col min="1280" max="1530" width="8.6640625" style="74"/>
    <col min="1531" max="1531" width="12.6640625" style="74" customWidth="1"/>
    <col min="1532" max="1532" width="39.44140625" style="74" customWidth="1"/>
    <col min="1533" max="1533" width="11.33203125" style="74" customWidth="1"/>
    <col min="1534" max="1534" width="34.33203125" style="74" customWidth="1"/>
    <col min="1535" max="1535" width="16.44140625" style="74" customWidth="1"/>
    <col min="1536" max="1786" width="8.6640625" style="74"/>
    <col min="1787" max="1787" width="12.6640625" style="74" customWidth="1"/>
    <col min="1788" max="1788" width="39.44140625" style="74" customWidth="1"/>
    <col min="1789" max="1789" width="11.33203125" style="74" customWidth="1"/>
    <col min="1790" max="1790" width="34.33203125" style="74" customWidth="1"/>
    <col min="1791" max="1791" width="16.44140625" style="74" customWidth="1"/>
    <col min="1792" max="2042" width="8.6640625" style="74"/>
    <col min="2043" max="2043" width="12.6640625" style="74" customWidth="1"/>
    <col min="2044" max="2044" width="39.44140625" style="74" customWidth="1"/>
    <col min="2045" max="2045" width="11.33203125" style="74" customWidth="1"/>
    <col min="2046" max="2046" width="34.33203125" style="74" customWidth="1"/>
    <col min="2047" max="2047" width="16.44140625" style="74" customWidth="1"/>
    <col min="2048" max="2298" width="8.6640625" style="74"/>
    <col min="2299" max="2299" width="12.6640625" style="74" customWidth="1"/>
    <col min="2300" max="2300" width="39.44140625" style="74" customWidth="1"/>
    <col min="2301" max="2301" width="11.33203125" style="74" customWidth="1"/>
    <col min="2302" max="2302" width="34.33203125" style="74" customWidth="1"/>
    <col min="2303" max="2303" width="16.44140625" style="74" customWidth="1"/>
    <col min="2304" max="2554" width="8.6640625" style="74"/>
    <col min="2555" max="2555" width="12.6640625" style="74" customWidth="1"/>
    <col min="2556" max="2556" width="39.44140625" style="74" customWidth="1"/>
    <col min="2557" max="2557" width="11.33203125" style="74" customWidth="1"/>
    <col min="2558" max="2558" width="34.33203125" style="74" customWidth="1"/>
    <col min="2559" max="2559" width="16.44140625" style="74" customWidth="1"/>
    <col min="2560" max="2810" width="8.6640625" style="74"/>
    <col min="2811" max="2811" width="12.6640625" style="74" customWidth="1"/>
    <col min="2812" max="2812" width="39.44140625" style="74" customWidth="1"/>
    <col min="2813" max="2813" width="11.33203125" style="74" customWidth="1"/>
    <col min="2814" max="2814" width="34.33203125" style="74" customWidth="1"/>
    <col min="2815" max="2815" width="16.44140625" style="74" customWidth="1"/>
    <col min="2816" max="3066" width="8.6640625" style="74"/>
    <col min="3067" max="3067" width="12.6640625" style="74" customWidth="1"/>
    <col min="3068" max="3068" width="39.44140625" style="74" customWidth="1"/>
    <col min="3069" max="3069" width="11.33203125" style="74" customWidth="1"/>
    <col min="3070" max="3070" width="34.33203125" style="74" customWidth="1"/>
    <col min="3071" max="3071" width="16.44140625" style="74" customWidth="1"/>
    <col min="3072" max="3322" width="8.6640625" style="74"/>
    <col min="3323" max="3323" width="12.6640625" style="74" customWidth="1"/>
    <col min="3324" max="3324" width="39.44140625" style="74" customWidth="1"/>
    <col min="3325" max="3325" width="11.33203125" style="74" customWidth="1"/>
    <col min="3326" max="3326" width="34.33203125" style="74" customWidth="1"/>
    <col min="3327" max="3327" width="16.44140625" style="74" customWidth="1"/>
    <col min="3328" max="3578" width="8.6640625" style="74"/>
    <col min="3579" max="3579" width="12.6640625" style="74" customWidth="1"/>
    <col min="3580" max="3580" width="39.44140625" style="74" customWidth="1"/>
    <col min="3581" max="3581" width="11.33203125" style="74" customWidth="1"/>
    <col min="3582" max="3582" width="34.33203125" style="74" customWidth="1"/>
    <col min="3583" max="3583" width="16.44140625" style="74" customWidth="1"/>
    <col min="3584" max="3834" width="8.6640625" style="74"/>
    <col min="3835" max="3835" width="12.6640625" style="74" customWidth="1"/>
    <col min="3836" max="3836" width="39.44140625" style="74" customWidth="1"/>
    <col min="3837" max="3837" width="11.33203125" style="74" customWidth="1"/>
    <col min="3838" max="3838" width="34.33203125" style="74" customWidth="1"/>
    <col min="3839" max="3839" width="16.44140625" style="74" customWidth="1"/>
    <col min="3840" max="4090" width="8.6640625" style="74"/>
    <col min="4091" max="4091" width="12.6640625" style="74" customWidth="1"/>
    <col min="4092" max="4092" width="39.44140625" style="74" customWidth="1"/>
    <col min="4093" max="4093" width="11.33203125" style="74" customWidth="1"/>
    <col min="4094" max="4094" width="34.33203125" style="74" customWidth="1"/>
    <col min="4095" max="4095" width="16.44140625" style="74" customWidth="1"/>
    <col min="4096" max="4346" width="8.6640625" style="74"/>
    <col min="4347" max="4347" width="12.6640625" style="74" customWidth="1"/>
    <col min="4348" max="4348" width="39.44140625" style="74" customWidth="1"/>
    <col min="4349" max="4349" width="11.33203125" style="74" customWidth="1"/>
    <col min="4350" max="4350" width="34.33203125" style="74" customWidth="1"/>
    <col min="4351" max="4351" width="16.44140625" style="74" customWidth="1"/>
    <col min="4352" max="4602" width="8.6640625" style="74"/>
    <col min="4603" max="4603" width="12.6640625" style="74" customWidth="1"/>
    <col min="4604" max="4604" width="39.44140625" style="74" customWidth="1"/>
    <col min="4605" max="4605" width="11.33203125" style="74" customWidth="1"/>
    <col min="4606" max="4606" width="34.33203125" style="74" customWidth="1"/>
    <col min="4607" max="4607" width="16.44140625" style="74" customWidth="1"/>
    <col min="4608" max="4858" width="8.6640625" style="74"/>
    <col min="4859" max="4859" width="12.6640625" style="74" customWidth="1"/>
    <col min="4860" max="4860" width="39.44140625" style="74" customWidth="1"/>
    <col min="4861" max="4861" width="11.33203125" style="74" customWidth="1"/>
    <col min="4862" max="4862" width="34.33203125" style="74" customWidth="1"/>
    <col min="4863" max="4863" width="16.44140625" style="74" customWidth="1"/>
    <col min="4864" max="5114" width="8.6640625" style="74"/>
    <col min="5115" max="5115" width="12.6640625" style="74" customWidth="1"/>
    <col min="5116" max="5116" width="39.44140625" style="74" customWidth="1"/>
    <col min="5117" max="5117" width="11.33203125" style="74" customWidth="1"/>
    <col min="5118" max="5118" width="34.33203125" style="74" customWidth="1"/>
    <col min="5119" max="5119" width="16.44140625" style="74" customWidth="1"/>
    <col min="5120" max="5370" width="8.6640625" style="74"/>
    <col min="5371" max="5371" width="12.6640625" style="74" customWidth="1"/>
    <col min="5372" max="5372" width="39.44140625" style="74" customWidth="1"/>
    <col min="5373" max="5373" width="11.33203125" style="74" customWidth="1"/>
    <col min="5374" max="5374" width="34.33203125" style="74" customWidth="1"/>
    <col min="5375" max="5375" width="16.44140625" style="74" customWidth="1"/>
    <col min="5376" max="5626" width="8.6640625" style="74"/>
    <col min="5627" max="5627" width="12.6640625" style="74" customWidth="1"/>
    <col min="5628" max="5628" width="39.44140625" style="74" customWidth="1"/>
    <col min="5629" max="5629" width="11.33203125" style="74" customWidth="1"/>
    <col min="5630" max="5630" width="34.33203125" style="74" customWidth="1"/>
    <col min="5631" max="5631" width="16.44140625" style="74" customWidth="1"/>
    <col min="5632" max="5882" width="8.6640625" style="74"/>
    <col min="5883" max="5883" width="12.6640625" style="74" customWidth="1"/>
    <col min="5884" max="5884" width="39.44140625" style="74" customWidth="1"/>
    <col min="5885" max="5885" width="11.33203125" style="74" customWidth="1"/>
    <col min="5886" max="5886" width="34.33203125" style="74" customWidth="1"/>
    <col min="5887" max="5887" width="16.44140625" style="74" customWidth="1"/>
    <col min="5888" max="6138" width="8.6640625" style="74"/>
    <col min="6139" max="6139" width="12.6640625" style="74" customWidth="1"/>
    <col min="6140" max="6140" width="39.44140625" style="74" customWidth="1"/>
    <col min="6141" max="6141" width="11.33203125" style="74" customWidth="1"/>
    <col min="6142" max="6142" width="34.33203125" style="74" customWidth="1"/>
    <col min="6143" max="6143" width="16.44140625" style="74" customWidth="1"/>
    <col min="6144" max="6394" width="8.6640625" style="74"/>
    <col min="6395" max="6395" width="12.6640625" style="74" customWidth="1"/>
    <col min="6396" max="6396" width="39.44140625" style="74" customWidth="1"/>
    <col min="6397" max="6397" width="11.33203125" style="74" customWidth="1"/>
    <col min="6398" max="6398" width="34.33203125" style="74" customWidth="1"/>
    <col min="6399" max="6399" width="16.44140625" style="74" customWidth="1"/>
    <col min="6400" max="6650" width="8.6640625" style="74"/>
    <col min="6651" max="6651" width="12.6640625" style="74" customWidth="1"/>
    <col min="6652" max="6652" width="39.44140625" style="74" customWidth="1"/>
    <col min="6653" max="6653" width="11.33203125" style="74" customWidth="1"/>
    <col min="6654" max="6654" width="34.33203125" style="74" customWidth="1"/>
    <col min="6655" max="6655" width="16.44140625" style="74" customWidth="1"/>
    <col min="6656" max="6906" width="8.6640625" style="74"/>
    <col min="6907" max="6907" width="12.6640625" style="74" customWidth="1"/>
    <col min="6908" max="6908" width="39.44140625" style="74" customWidth="1"/>
    <col min="6909" max="6909" width="11.33203125" style="74" customWidth="1"/>
    <col min="6910" max="6910" width="34.33203125" style="74" customWidth="1"/>
    <col min="6911" max="6911" width="16.44140625" style="74" customWidth="1"/>
    <col min="6912" max="7162" width="8.6640625" style="74"/>
    <col min="7163" max="7163" width="12.6640625" style="74" customWidth="1"/>
    <col min="7164" max="7164" width="39.44140625" style="74" customWidth="1"/>
    <col min="7165" max="7165" width="11.33203125" style="74" customWidth="1"/>
    <col min="7166" max="7166" width="34.33203125" style="74" customWidth="1"/>
    <col min="7167" max="7167" width="16.44140625" style="74" customWidth="1"/>
    <col min="7168" max="7418" width="8.6640625" style="74"/>
    <col min="7419" max="7419" width="12.6640625" style="74" customWidth="1"/>
    <col min="7420" max="7420" width="39.44140625" style="74" customWidth="1"/>
    <col min="7421" max="7421" width="11.33203125" style="74" customWidth="1"/>
    <col min="7422" max="7422" width="34.33203125" style="74" customWidth="1"/>
    <col min="7423" max="7423" width="16.44140625" style="74" customWidth="1"/>
    <col min="7424" max="7674" width="8.6640625" style="74"/>
    <col min="7675" max="7675" width="12.6640625" style="74" customWidth="1"/>
    <col min="7676" max="7676" width="39.44140625" style="74" customWidth="1"/>
    <col min="7677" max="7677" width="11.33203125" style="74" customWidth="1"/>
    <col min="7678" max="7678" width="34.33203125" style="74" customWidth="1"/>
    <col min="7679" max="7679" width="16.44140625" style="74" customWidth="1"/>
    <col min="7680" max="7930" width="8.6640625" style="74"/>
    <col min="7931" max="7931" width="12.6640625" style="74" customWidth="1"/>
    <col min="7932" max="7932" width="39.44140625" style="74" customWidth="1"/>
    <col min="7933" max="7933" width="11.33203125" style="74" customWidth="1"/>
    <col min="7934" max="7934" width="34.33203125" style="74" customWidth="1"/>
    <col min="7935" max="7935" width="16.44140625" style="74" customWidth="1"/>
    <col min="7936" max="8186" width="8.6640625" style="74"/>
    <col min="8187" max="8187" width="12.6640625" style="74" customWidth="1"/>
    <col min="8188" max="8188" width="39.44140625" style="74" customWidth="1"/>
    <col min="8189" max="8189" width="11.33203125" style="74" customWidth="1"/>
    <col min="8190" max="8190" width="34.33203125" style="74" customWidth="1"/>
    <col min="8191" max="8191" width="16.44140625" style="74" customWidth="1"/>
    <col min="8192" max="8442" width="8.6640625" style="74"/>
    <col min="8443" max="8443" width="12.6640625" style="74" customWidth="1"/>
    <col min="8444" max="8444" width="39.44140625" style="74" customWidth="1"/>
    <col min="8445" max="8445" width="11.33203125" style="74" customWidth="1"/>
    <col min="8446" max="8446" width="34.33203125" style="74" customWidth="1"/>
    <col min="8447" max="8447" width="16.44140625" style="74" customWidth="1"/>
    <col min="8448" max="8698" width="8.6640625" style="74"/>
    <col min="8699" max="8699" width="12.6640625" style="74" customWidth="1"/>
    <col min="8700" max="8700" width="39.44140625" style="74" customWidth="1"/>
    <col min="8701" max="8701" width="11.33203125" style="74" customWidth="1"/>
    <col min="8702" max="8702" width="34.33203125" style="74" customWidth="1"/>
    <col min="8703" max="8703" width="16.44140625" style="74" customWidth="1"/>
    <col min="8704" max="8954" width="8.6640625" style="74"/>
    <col min="8955" max="8955" width="12.6640625" style="74" customWidth="1"/>
    <col min="8956" max="8956" width="39.44140625" style="74" customWidth="1"/>
    <col min="8957" max="8957" width="11.33203125" style="74" customWidth="1"/>
    <col min="8958" max="8958" width="34.33203125" style="74" customWidth="1"/>
    <col min="8959" max="8959" width="16.44140625" style="74" customWidth="1"/>
    <col min="8960" max="9210" width="8.6640625" style="74"/>
    <col min="9211" max="9211" width="12.6640625" style="74" customWidth="1"/>
    <col min="9212" max="9212" width="39.44140625" style="74" customWidth="1"/>
    <col min="9213" max="9213" width="11.33203125" style="74" customWidth="1"/>
    <col min="9214" max="9214" width="34.33203125" style="74" customWidth="1"/>
    <col min="9215" max="9215" width="16.44140625" style="74" customWidth="1"/>
    <col min="9216" max="9466" width="8.6640625" style="74"/>
    <col min="9467" max="9467" width="12.6640625" style="74" customWidth="1"/>
    <col min="9468" max="9468" width="39.44140625" style="74" customWidth="1"/>
    <col min="9469" max="9469" width="11.33203125" style="74" customWidth="1"/>
    <col min="9470" max="9470" width="34.33203125" style="74" customWidth="1"/>
    <col min="9471" max="9471" width="16.44140625" style="74" customWidth="1"/>
    <col min="9472" max="9722" width="8.6640625" style="74"/>
    <col min="9723" max="9723" width="12.6640625" style="74" customWidth="1"/>
    <col min="9724" max="9724" width="39.44140625" style="74" customWidth="1"/>
    <col min="9725" max="9725" width="11.33203125" style="74" customWidth="1"/>
    <col min="9726" max="9726" width="34.33203125" style="74" customWidth="1"/>
    <col min="9727" max="9727" width="16.44140625" style="74" customWidth="1"/>
    <col min="9728" max="9978" width="8.6640625" style="74"/>
    <col min="9979" max="9979" width="12.6640625" style="74" customWidth="1"/>
    <col min="9980" max="9980" width="39.44140625" style="74" customWidth="1"/>
    <col min="9981" max="9981" width="11.33203125" style="74" customWidth="1"/>
    <col min="9982" max="9982" width="34.33203125" style="74" customWidth="1"/>
    <col min="9983" max="9983" width="16.44140625" style="74" customWidth="1"/>
    <col min="9984" max="10234" width="8.6640625" style="74"/>
    <col min="10235" max="10235" width="12.6640625" style="74" customWidth="1"/>
    <col min="10236" max="10236" width="39.44140625" style="74" customWidth="1"/>
    <col min="10237" max="10237" width="11.33203125" style="74" customWidth="1"/>
    <col min="10238" max="10238" width="34.33203125" style="74" customWidth="1"/>
    <col min="10239" max="10239" width="16.44140625" style="74" customWidth="1"/>
    <col min="10240" max="10490" width="8.6640625" style="74"/>
    <col min="10491" max="10491" width="12.6640625" style="74" customWidth="1"/>
    <col min="10492" max="10492" width="39.44140625" style="74" customWidth="1"/>
    <col min="10493" max="10493" width="11.33203125" style="74" customWidth="1"/>
    <col min="10494" max="10494" width="34.33203125" style="74" customWidth="1"/>
    <col min="10495" max="10495" width="16.44140625" style="74" customWidth="1"/>
    <col min="10496" max="10746" width="8.6640625" style="74"/>
    <col min="10747" max="10747" width="12.6640625" style="74" customWidth="1"/>
    <col min="10748" max="10748" width="39.44140625" style="74" customWidth="1"/>
    <col min="10749" max="10749" width="11.33203125" style="74" customWidth="1"/>
    <col min="10750" max="10750" width="34.33203125" style="74" customWidth="1"/>
    <col min="10751" max="10751" width="16.44140625" style="74" customWidth="1"/>
    <col min="10752" max="11002" width="8.6640625" style="74"/>
    <col min="11003" max="11003" width="12.6640625" style="74" customWidth="1"/>
    <col min="11004" max="11004" width="39.44140625" style="74" customWidth="1"/>
    <col min="11005" max="11005" width="11.33203125" style="74" customWidth="1"/>
    <col min="11006" max="11006" width="34.33203125" style="74" customWidth="1"/>
    <col min="11007" max="11007" width="16.44140625" style="74" customWidth="1"/>
    <col min="11008" max="11258" width="8.6640625" style="74"/>
    <col min="11259" max="11259" width="12.6640625" style="74" customWidth="1"/>
    <col min="11260" max="11260" width="39.44140625" style="74" customWidth="1"/>
    <col min="11261" max="11261" width="11.33203125" style="74" customWidth="1"/>
    <col min="11262" max="11262" width="34.33203125" style="74" customWidth="1"/>
    <col min="11263" max="11263" width="16.44140625" style="74" customWidth="1"/>
    <col min="11264" max="11514" width="8.6640625" style="74"/>
    <col min="11515" max="11515" width="12.6640625" style="74" customWidth="1"/>
    <col min="11516" max="11516" width="39.44140625" style="74" customWidth="1"/>
    <col min="11517" max="11517" width="11.33203125" style="74" customWidth="1"/>
    <col min="11518" max="11518" width="34.33203125" style="74" customWidth="1"/>
    <col min="11519" max="11519" width="16.44140625" style="74" customWidth="1"/>
    <col min="11520" max="11770" width="8.6640625" style="74"/>
    <col min="11771" max="11771" width="12.6640625" style="74" customWidth="1"/>
    <col min="11772" max="11772" width="39.44140625" style="74" customWidth="1"/>
    <col min="11773" max="11773" width="11.33203125" style="74" customWidth="1"/>
    <col min="11774" max="11774" width="34.33203125" style="74" customWidth="1"/>
    <col min="11775" max="11775" width="16.44140625" style="74" customWidth="1"/>
    <col min="11776" max="12026" width="8.6640625" style="74"/>
    <col min="12027" max="12027" width="12.6640625" style="74" customWidth="1"/>
    <col min="12028" max="12028" width="39.44140625" style="74" customWidth="1"/>
    <col min="12029" max="12029" width="11.33203125" style="74" customWidth="1"/>
    <col min="12030" max="12030" width="34.33203125" style="74" customWidth="1"/>
    <col min="12031" max="12031" width="16.44140625" style="74" customWidth="1"/>
    <col min="12032" max="12282" width="8.6640625" style="74"/>
    <col min="12283" max="12283" width="12.6640625" style="74" customWidth="1"/>
    <col min="12284" max="12284" width="39.44140625" style="74" customWidth="1"/>
    <col min="12285" max="12285" width="11.33203125" style="74" customWidth="1"/>
    <col min="12286" max="12286" width="34.33203125" style="74" customWidth="1"/>
    <col min="12287" max="12287" width="16.44140625" style="74" customWidth="1"/>
    <col min="12288" max="12538" width="8.6640625" style="74"/>
    <col min="12539" max="12539" width="12.6640625" style="74" customWidth="1"/>
    <col min="12540" max="12540" width="39.44140625" style="74" customWidth="1"/>
    <col min="12541" max="12541" width="11.33203125" style="74" customWidth="1"/>
    <col min="12542" max="12542" width="34.33203125" style="74" customWidth="1"/>
    <col min="12543" max="12543" width="16.44140625" style="74" customWidth="1"/>
    <col min="12544" max="12794" width="8.6640625" style="74"/>
    <col min="12795" max="12795" width="12.6640625" style="74" customWidth="1"/>
    <col min="12796" max="12796" width="39.44140625" style="74" customWidth="1"/>
    <col min="12797" max="12797" width="11.33203125" style="74" customWidth="1"/>
    <col min="12798" max="12798" width="34.33203125" style="74" customWidth="1"/>
    <col min="12799" max="12799" width="16.44140625" style="74" customWidth="1"/>
    <col min="12800" max="13050" width="8.6640625" style="74"/>
    <col min="13051" max="13051" width="12.6640625" style="74" customWidth="1"/>
    <col min="13052" max="13052" width="39.44140625" style="74" customWidth="1"/>
    <col min="13053" max="13053" width="11.33203125" style="74" customWidth="1"/>
    <col min="13054" max="13054" width="34.33203125" style="74" customWidth="1"/>
    <col min="13055" max="13055" width="16.44140625" style="74" customWidth="1"/>
    <col min="13056" max="13306" width="8.6640625" style="74"/>
    <col min="13307" max="13307" width="12.6640625" style="74" customWidth="1"/>
    <col min="13308" max="13308" width="39.44140625" style="74" customWidth="1"/>
    <col min="13309" max="13309" width="11.33203125" style="74" customWidth="1"/>
    <col min="13310" max="13310" width="34.33203125" style="74" customWidth="1"/>
    <col min="13311" max="13311" width="16.44140625" style="74" customWidth="1"/>
    <col min="13312" max="13562" width="8.6640625" style="74"/>
    <col min="13563" max="13563" width="12.6640625" style="74" customWidth="1"/>
    <col min="13564" max="13564" width="39.44140625" style="74" customWidth="1"/>
    <col min="13565" max="13565" width="11.33203125" style="74" customWidth="1"/>
    <col min="13566" max="13566" width="34.33203125" style="74" customWidth="1"/>
    <col min="13567" max="13567" width="16.44140625" style="74" customWidth="1"/>
    <col min="13568" max="13818" width="8.6640625" style="74"/>
    <col min="13819" max="13819" width="12.6640625" style="74" customWidth="1"/>
    <col min="13820" max="13820" width="39.44140625" style="74" customWidth="1"/>
    <col min="13821" max="13821" width="11.33203125" style="74" customWidth="1"/>
    <col min="13822" max="13822" width="34.33203125" style="74" customWidth="1"/>
    <col min="13823" max="13823" width="16.44140625" style="74" customWidth="1"/>
    <col min="13824" max="14074" width="8.6640625" style="74"/>
    <col min="14075" max="14075" width="12.6640625" style="74" customWidth="1"/>
    <col min="14076" max="14076" width="39.44140625" style="74" customWidth="1"/>
    <col min="14077" max="14077" width="11.33203125" style="74" customWidth="1"/>
    <col min="14078" max="14078" width="34.33203125" style="74" customWidth="1"/>
    <col min="14079" max="14079" width="16.44140625" style="74" customWidth="1"/>
    <col min="14080" max="14330" width="8.6640625" style="74"/>
    <col min="14331" max="14331" width="12.6640625" style="74" customWidth="1"/>
    <col min="14332" max="14332" width="39.44140625" style="74" customWidth="1"/>
    <col min="14333" max="14333" width="11.33203125" style="74" customWidth="1"/>
    <col min="14334" max="14334" width="34.33203125" style="74" customWidth="1"/>
    <col min="14335" max="14335" width="16.44140625" style="74" customWidth="1"/>
    <col min="14336" max="14586" width="8.6640625" style="74"/>
    <col min="14587" max="14587" width="12.6640625" style="74" customWidth="1"/>
    <col min="14588" max="14588" width="39.44140625" style="74" customWidth="1"/>
    <col min="14589" max="14589" width="11.33203125" style="74" customWidth="1"/>
    <col min="14590" max="14590" width="34.33203125" style="74" customWidth="1"/>
    <col min="14591" max="14591" width="16.44140625" style="74" customWidth="1"/>
    <col min="14592" max="14842" width="8.6640625" style="74"/>
    <col min="14843" max="14843" width="12.6640625" style="74" customWidth="1"/>
    <col min="14844" max="14844" width="39.44140625" style="74" customWidth="1"/>
    <col min="14845" max="14845" width="11.33203125" style="74" customWidth="1"/>
    <col min="14846" max="14846" width="34.33203125" style="74" customWidth="1"/>
    <col min="14847" max="14847" width="16.44140625" style="74" customWidth="1"/>
    <col min="14848" max="15098" width="8.6640625" style="74"/>
    <col min="15099" max="15099" width="12.6640625" style="74" customWidth="1"/>
    <col min="15100" max="15100" width="39.44140625" style="74" customWidth="1"/>
    <col min="15101" max="15101" width="11.33203125" style="74" customWidth="1"/>
    <col min="15102" max="15102" width="34.33203125" style="74" customWidth="1"/>
    <col min="15103" max="15103" width="16.44140625" style="74" customWidth="1"/>
    <col min="15104" max="15354" width="8.6640625" style="74"/>
    <col min="15355" max="15355" width="12.6640625" style="74" customWidth="1"/>
    <col min="15356" max="15356" width="39.44140625" style="74" customWidth="1"/>
    <col min="15357" max="15357" width="11.33203125" style="74" customWidth="1"/>
    <col min="15358" max="15358" width="34.33203125" style="74" customWidth="1"/>
    <col min="15359" max="15359" width="16.44140625" style="74" customWidth="1"/>
    <col min="15360" max="15610" width="8.6640625" style="74"/>
    <col min="15611" max="15611" width="12.6640625" style="74" customWidth="1"/>
    <col min="15612" max="15612" width="39.44140625" style="74" customWidth="1"/>
    <col min="15613" max="15613" width="11.33203125" style="74" customWidth="1"/>
    <col min="15614" max="15614" width="34.33203125" style="74" customWidth="1"/>
    <col min="15615" max="15615" width="16.44140625" style="74" customWidth="1"/>
    <col min="15616" max="15866" width="8.6640625" style="74"/>
    <col min="15867" max="15867" width="12.6640625" style="74" customWidth="1"/>
    <col min="15868" max="15868" width="39.44140625" style="74" customWidth="1"/>
    <col min="15869" max="15869" width="11.33203125" style="74" customWidth="1"/>
    <col min="15870" max="15870" width="34.33203125" style="74" customWidth="1"/>
    <col min="15871" max="15871" width="16.44140625" style="74" customWidth="1"/>
    <col min="15872" max="16122" width="8.6640625" style="74"/>
    <col min="16123" max="16123" width="12.6640625" style="74" customWidth="1"/>
    <col min="16124" max="16124" width="39.44140625" style="74" customWidth="1"/>
    <col min="16125" max="16125" width="11.33203125" style="74" customWidth="1"/>
    <col min="16126" max="16126" width="34.33203125" style="74" customWidth="1"/>
    <col min="16127" max="16127" width="16.44140625" style="74" customWidth="1"/>
    <col min="16128" max="16378" width="8.6640625" style="74"/>
    <col min="16379" max="16384" width="9.33203125" style="74" customWidth="1"/>
  </cols>
  <sheetData>
    <row r="1" spans="1:7" s="18" customFormat="1">
      <c r="A1" s="65" t="str">
        <f>+'Mục lục'!A21</f>
        <v>V.4.16</v>
      </c>
      <c r="B1" s="739" t="str">
        <f>+'Mục lục'!B21</f>
        <v>Tủ điều khiển bảo vệ cho ngăn 312+TUC32</v>
      </c>
      <c r="C1" s="739"/>
      <c r="D1" s="739"/>
    </row>
    <row r="2" spans="1:7" s="18" customFormat="1" ht="31.2">
      <c r="A2" s="56" t="s">
        <v>4</v>
      </c>
      <c r="B2" s="56" t="s">
        <v>1111</v>
      </c>
      <c r="C2" s="56" t="s">
        <v>285</v>
      </c>
      <c r="D2" s="56" t="s">
        <v>50</v>
      </c>
      <c r="E2" s="381" t="s">
        <v>1107</v>
      </c>
    </row>
    <row r="3" spans="1:7" s="18" customFormat="1">
      <c r="A3" s="56" t="s">
        <v>444</v>
      </c>
      <c r="B3" s="59" t="s">
        <v>547</v>
      </c>
      <c r="C3" s="138"/>
      <c r="D3" s="138"/>
      <c r="E3" s="59"/>
    </row>
    <row r="4" spans="1:7" s="51" customFormat="1">
      <c r="A4" s="382" t="s">
        <v>288</v>
      </c>
      <c r="B4" s="237" t="s">
        <v>1113</v>
      </c>
      <c r="C4" s="163"/>
      <c r="D4" s="139" t="s">
        <v>1297</v>
      </c>
      <c r="E4" s="69"/>
    </row>
    <row r="5" spans="1:7" s="51" customFormat="1">
      <c r="A5" s="382" t="s">
        <v>288</v>
      </c>
      <c r="B5" s="237" t="s">
        <v>1471</v>
      </c>
      <c r="C5" s="163"/>
      <c r="D5" s="163" t="s">
        <v>1115</v>
      </c>
      <c r="E5" s="69"/>
    </row>
    <row r="6" spans="1:7" s="51" customFormat="1">
      <c r="A6" s="382" t="s">
        <v>288</v>
      </c>
      <c r="B6" s="237" t="s">
        <v>1472</v>
      </c>
      <c r="C6" s="163"/>
      <c r="D6" s="163" t="s">
        <v>1473</v>
      </c>
      <c r="E6" s="69"/>
    </row>
    <row r="7" spans="1:7" s="51" customFormat="1">
      <c r="A7" s="382" t="s">
        <v>288</v>
      </c>
      <c r="B7" s="237" t="s">
        <v>1474</v>
      </c>
      <c r="C7" s="163"/>
      <c r="D7" s="163"/>
      <c r="E7" s="69"/>
    </row>
    <row r="8" spans="1:7" s="51" customFormat="1">
      <c r="A8" s="382" t="s">
        <v>288</v>
      </c>
      <c r="B8" s="237" t="s">
        <v>575</v>
      </c>
      <c r="C8" s="163"/>
      <c r="D8" s="163" t="s">
        <v>1118</v>
      </c>
      <c r="E8" s="69"/>
    </row>
    <row r="9" spans="1:7" s="51" customFormat="1">
      <c r="A9" s="382" t="s">
        <v>288</v>
      </c>
      <c r="B9" s="237" t="s">
        <v>577</v>
      </c>
      <c r="C9" s="163"/>
      <c r="D9" s="163" t="s">
        <v>1254</v>
      </c>
      <c r="E9" s="69"/>
    </row>
    <row r="10" spans="1:7" s="51" customFormat="1">
      <c r="A10" s="382" t="s">
        <v>288</v>
      </c>
      <c r="B10" s="237" t="s">
        <v>579</v>
      </c>
      <c r="C10" s="163"/>
      <c r="D10" s="163" t="s">
        <v>1254</v>
      </c>
      <c r="E10" s="69"/>
    </row>
    <row r="11" spans="1:7" s="51" customFormat="1" ht="16.2" thickBot="1">
      <c r="A11" s="101" t="s">
        <v>447</v>
      </c>
      <c r="B11" s="643" t="s">
        <v>3231</v>
      </c>
      <c r="C11" s="632"/>
      <c r="D11" s="632"/>
      <c r="E11" s="393"/>
      <c r="F11" s="635"/>
      <c r="G11" s="636"/>
    </row>
    <row r="12" spans="1:7" customFormat="1" ht="14.4">
      <c r="A12" s="461">
        <v>1</v>
      </c>
      <c r="B12" s="460" t="s">
        <v>656</v>
      </c>
      <c r="C12" s="460"/>
      <c r="D12" s="460" t="s">
        <v>657</v>
      </c>
      <c r="E12" s="642"/>
    </row>
    <row r="13" spans="1:7" customFormat="1" ht="14.4">
      <c r="A13" s="461">
        <v>2</v>
      </c>
      <c r="B13" s="460" t="s">
        <v>594</v>
      </c>
      <c r="C13" s="460"/>
      <c r="D13" s="460" t="s">
        <v>734</v>
      </c>
      <c r="E13" s="642"/>
    </row>
    <row r="14" spans="1:7" customFormat="1" ht="14.4">
      <c r="A14" s="461">
        <v>3</v>
      </c>
      <c r="B14" s="460" t="s">
        <v>658</v>
      </c>
      <c r="C14" s="460"/>
      <c r="D14" s="460" t="s">
        <v>3225</v>
      </c>
      <c r="E14" s="642"/>
    </row>
    <row r="15" spans="1:7" customFormat="1" ht="14.4">
      <c r="A15" s="461">
        <v>4</v>
      </c>
      <c r="B15" s="460" t="s">
        <v>660</v>
      </c>
      <c r="C15" s="460"/>
      <c r="D15" s="460" t="s">
        <v>661</v>
      </c>
      <c r="E15" s="642"/>
    </row>
    <row r="16" spans="1:7" customFormat="1" ht="14.4">
      <c r="A16" s="461">
        <v>5</v>
      </c>
      <c r="B16" s="460" t="s">
        <v>662</v>
      </c>
      <c r="C16" s="460"/>
      <c r="D16" s="460" t="s">
        <v>663</v>
      </c>
      <c r="E16" s="642"/>
    </row>
    <row r="17" spans="1:5" customFormat="1" ht="14.4">
      <c r="A17" s="461">
        <v>6</v>
      </c>
      <c r="B17" s="460" t="s">
        <v>664</v>
      </c>
      <c r="C17" s="460"/>
      <c r="D17" s="460" t="s">
        <v>3226</v>
      </c>
      <c r="E17" s="642"/>
    </row>
    <row r="18" spans="1:5" customFormat="1" ht="14.4">
      <c r="A18" s="461">
        <v>7</v>
      </c>
      <c r="B18" s="460" t="s">
        <v>666</v>
      </c>
      <c r="C18" s="460"/>
      <c r="D18" s="460" t="s">
        <v>667</v>
      </c>
      <c r="E18" s="642"/>
    </row>
    <row r="19" spans="1:5" customFormat="1" ht="14.4">
      <c r="A19" s="637"/>
      <c r="B19" s="633" t="s">
        <v>668</v>
      </c>
      <c r="C19" s="633"/>
      <c r="D19" s="460"/>
      <c r="E19" s="642"/>
    </row>
    <row r="20" spans="1:5" customFormat="1" ht="14.4">
      <c r="A20" s="740">
        <v>8</v>
      </c>
      <c r="B20" s="460" t="s">
        <v>669</v>
      </c>
      <c r="C20" s="460"/>
      <c r="D20" s="460"/>
      <c r="E20" s="642"/>
    </row>
    <row r="21" spans="1:5" customFormat="1" ht="14.4">
      <c r="A21" s="740"/>
      <c r="B21" s="460" t="s">
        <v>673</v>
      </c>
      <c r="C21" s="460"/>
      <c r="D21" s="741" t="s">
        <v>1573</v>
      </c>
      <c r="E21" s="642"/>
    </row>
    <row r="22" spans="1:5" customFormat="1" ht="14.4">
      <c r="A22" s="740"/>
      <c r="B22" s="460" t="s">
        <v>674</v>
      </c>
      <c r="C22" s="460"/>
      <c r="D22" s="741"/>
      <c r="E22" s="642"/>
    </row>
    <row r="23" spans="1:5" customFormat="1" ht="27.6">
      <c r="A23" s="740"/>
      <c r="B23" s="460" t="s">
        <v>2525</v>
      </c>
      <c r="C23" s="460"/>
      <c r="D23" s="460" t="s">
        <v>2270</v>
      </c>
      <c r="E23" s="642"/>
    </row>
    <row r="24" spans="1:5" customFormat="1" ht="14.4">
      <c r="A24" s="740"/>
      <c r="B24" s="460" t="s">
        <v>675</v>
      </c>
      <c r="C24" s="460"/>
      <c r="D24" s="460" t="s">
        <v>50</v>
      </c>
      <c r="E24" s="642"/>
    </row>
    <row r="25" spans="1:5" customFormat="1" ht="14.4">
      <c r="A25" s="740"/>
      <c r="B25" s="460" t="s">
        <v>1018</v>
      </c>
      <c r="C25" s="460"/>
      <c r="D25" s="460" t="s">
        <v>50</v>
      </c>
      <c r="E25" s="642"/>
    </row>
    <row r="26" spans="1:5" customFormat="1" ht="14.4">
      <c r="A26" s="740"/>
      <c r="B26" s="741" t="s">
        <v>676</v>
      </c>
      <c r="C26" s="460"/>
      <c r="D26" s="460" t="s">
        <v>2268</v>
      </c>
      <c r="E26" s="642"/>
    </row>
    <row r="27" spans="1:5" customFormat="1" ht="41.4">
      <c r="A27" s="740"/>
      <c r="B27" s="741"/>
      <c r="C27" s="460"/>
      <c r="D27" s="460" t="s">
        <v>2280</v>
      </c>
      <c r="E27" s="642"/>
    </row>
    <row r="28" spans="1:5" customFormat="1" ht="14.4">
      <c r="A28" s="740"/>
      <c r="B28" s="460" t="s">
        <v>677</v>
      </c>
      <c r="C28" s="460"/>
      <c r="D28" s="460" t="s">
        <v>50</v>
      </c>
      <c r="E28" s="642"/>
    </row>
    <row r="29" spans="1:5" customFormat="1" ht="14.4">
      <c r="A29" s="740"/>
      <c r="B29" s="460" t="s">
        <v>3230</v>
      </c>
      <c r="C29" s="460"/>
      <c r="D29" s="460" t="s">
        <v>50</v>
      </c>
      <c r="E29" s="642"/>
    </row>
    <row r="30" spans="1:5" customFormat="1" ht="14.4">
      <c r="A30" s="740"/>
      <c r="B30" s="460" t="s">
        <v>1025</v>
      </c>
      <c r="C30" s="460"/>
      <c r="D30" s="460" t="s">
        <v>50</v>
      </c>
      <c r="E30" s="642"/>
    </row>
    <row r="31" spans="1:5" customFormat="1" ht="14.4">
      <c r="A31" s="740"/>
      <c r="B31" s="460" t="s">
        <v>686</v>
      </c>
      <c r="C31" s="460"/>
      <c r="D31" s="460" t="s">
        <v>687</v>
      </c>
      <c r="E31" s="642"/>
    </row>
    <row r="32" spans="1:5" customFormat="1" ht="14.4">
      <c r="A32" s="740"/>
      <c r="B32" s="460" t="s">
        <v>688</v>
      </c>
      <c r="C32" s="460"/>
      <c r="D32" s="460" t="s">
        <v>50</v>
      </c>
      <c r="E32" s="642"/>
    </row>
    <row r="33" spans="1:5" customFormat="1" ht="14.4">
      <c r="A33" s="740"/>
      <c r="B33" s="460" t="s">
        <v>1562</v>
      </c>
      <c r="C33" s="460"/>
      <c r="D33" s="460" t="s">
        <v>1563</v>
      </c>
      <c r="E33" s="642"/>
    </row>
    <row r="34" spans="1:5" customFormat="1" ht="14.4">
      <c r="A34" s="740"/>
      <c r="B34" s="460" t="s">
        <v>690</v>
      </c>
      <c r="C34" s="460"/>
      <c r="D34" s="460" t="s">
        <v>53</v>
      </c>
      <c r="E34" s="642"/>
    </row>
    <row r="35" spans="1:5" customFormat="1" ht="14.4">
      <c r="A35" s="742"/>
      <c r="B35" s="460" t="s">
        <v>691</v>
      </c>
      <c r="C35" s="460"/>
      <c r="D35" s="460"/>
      <c r="E35" s="642"/>
    </row>
    <row r="36" spans="1:5" customFormat="1" ht="14.4">
      <c r="A36" s="742"/>
      <c r="B36" s="460" t="s">
        <v>818</v>
      </c>
      <c r="C36" s="460"/>
      <c r="D36" s="460" t="s">
        <v>693</v>
      </c>
      <c r="E36" s="642"/>
    </row>
    <row r="37" spans="1:5" customFormat="1" ht="14.4">
      <c r="A37" s="742"/>
      <c r="B37" s="460" t="s">
        <v>819</v>
      </c>
      <c r="C37" s="460"/>
      <c r="D37" s="460" t="s">
        <v>695</v>
      </c>
      <c r="E37" s="642"/>
    </row>
    <row r="38" spans="1:5" customFormat="1" ht="14.4">
      <c r="A38" s="461">
        <v>10</v>
      </c>
      <c r="B38" s="460" t="s">
        <v>696</v>
      </c>
      <c r="C38" s="460"/>
      <c r="D38" s="460" t="s">
        <v>697</v>
      </c>
      <c r="E38" s="642"/>
    </row>
    <row r="39" spans="1:5" customFormat="1" ht="14.4">
      <c r="A39" s="461">
        <v>11</v>
      </c>
      <c r="B39" s="460" t="s">
        <v>698</v>
      </c>
      <c r="C39" s="460"/>
      <c r="D39" s="460"/>
      <c r="E39" s="642"/>
    </row>
    <row r="40" spans="1:5" customFormat="1" ht="14.4">
      <c r="A40" s="461" t="s">
        <v>2532</v>
      </c>
      <c r="B40" s="460" t="s">
        <v>699</v>
      </c>
      <c r="C40" s="460"/>
      <c r="D40" s="460" t="s">
        <v>3227</v>
      </c>
      <c r="E40" s="642"/>
    </row>
    <row r="41" spans="1:5" customFormat="1" ht="14.4">
      <c r="A41" s="461" t="s">
        <v>2534</v>
      </c>
      <c r="B41" s="460" t="s">
        <v>701</v>
      </c>
      <c r="C41" s="460"/>
      <c r="D41" s="460" t="s">
        <v>821</v>
      </c>
      <c r="E41" s="642"/>
    </row>
    <row r="42" spans="1:5" customFormat="1" ht="14.4">
      <c r="A42" s="461" t="s">
        <v>2535</v>
      </c>
      <c r="B42" s="460" t="s">
        <v>702</v>
      </c>
      <c r="C42" s="460"/>
      <c r="D42" s="460" t="s">
        <v>703</v>
      </c>
      <c r="E42" s="642"/>
    </row>
    <row r="43" spans="1:5" customFormat="1" ht="14.4">
      <c r="A43" s="461">
        <v>12</v>
      </c>
      <c r="B43" s="460" t="s">
        <v>704</v>
      </c>
      <c r="C43" s="460"/>
      <c r="D43" s="460"/>
      <c r="E43" s="642"/>
    </row>
    <row r="44" spans="1:5" customFormat="1" ht="14.4">
      <c r="A44" s="461" t="s">
        <v>2536</v>
      </c>
      <c r="B44" s="460" t="s">
        <v>705</v>
      </c>
      <c r="C44" s="460"/>
      <c r="D44" s="460" t="s">
        <v>3228</v>
      </c>
      <c r="E44" s="642"/>
    </row>
    <row r="45" spans="1:5" customFormat="1" ht="14.4">
      <c r="A45" s="461" t="s">
        <v>1060</v>
      </c>
      <c r="B45" s="460" t="s">
        <v>707</v>
      </c>
      <c r="C45" s="460"/>
      <c r="D45" s="460" t="s">
        <v>708</v>
      </c>
      <c r="E45" s="642"/>
    </row>
    <row r="46" spans="1:5" customFormat="1" ht="14.4">
      <c r="A46" s="461" t="s">
        <v>2538</v>
      </c>
      <c r="B46" s="460" t="s">
        <v>709</v>
      </c>
      <c r="C46" s="460"/>
      <c r="D46" s="460" t="s">
        <v>710</v>
      </c>
      <c r="E46" s="642"/>
    </row>
    <row r="47" spans="1:5" customFormat="1" ht="14.4">
      <c r="A47" s="461" t="s">
        <v>2539</v>
      </c>
      <c r="B47" s="460" t="s">
        <v>711</v>
      </c>
      <c r="C47" s="460"/>
      <c r="D47" s="460" t="s">
        <v>712</v>
      </c>
      <c r="E47" s="642"/>
    </row>
    <row r="48" spans="1:5" customFormat="1" ht="14.4">
      <c r="A48" s="461" t="s">
        <v>2540</v>
      </c>
      <c r="B48" s="460" t="s">
        <v>713</v>
      </c>
      <c r="C48" s="460"/>
      <c r="D48" s="460" t="s">
        <v>667</v>
      </c>
      <c r="E48" s="642"/>
    </row>
    <row r="49" spans="1:5" customFormat="1" ht="14.4">
      <c r="A49" s="461">
        <v>13</v>
      </c>
      <c r="B49" s="460" t="s">
        <v>714</v>
      </c>
      <c r="C49" s="460"/>
      <c r="D49" s="460"/>
      <c r="E49" s="642"/>
    </row>
    <row r="50" spans="1:5" customFormat="1" ht="14.4">
      <c r="A50" s="740" t="s">
        <v>2541</v>
      </c>
      <c r="B50" s="741" t="s">
        <v>715</v>
      </c>
      <c r="C50" s="460"/>
      <c r="D50" s="634" t="s">
        <v>1566</v>
      </c>
      <c r="E50" s="642"/>
    </row>
    <row r="51" spans="1:5" customFormat="1" ht="27.6">
      <c r="A51" s="740"/>
      <c r="B51" s="741"/>
      <c r="C51" s="460"/>
      <c r="D51" s="634" t="s">
        <v>1567</v>
      </c>
      <c r="E51" s="642"/>
    </row>
    <row r="52" spans="1:5" customFormat="1" ht="14.4">
      <c r="A52" s="740"/>
      <c r="B52" s="741"/>
      <c r="C52" s="460"/>
      <c r="D52" s="634" t="s">
        <v>1568</v>
      </c>
      <c r="E52" s="642"/>
    </row>
    <row r="53" spans="1:5" customFormat="1" ht="14.4">
      <c r="A53" s="740"/>
      <c r="B53" s="741"/>
      <c r="C53" s="460"/>
      <c r="D53" s="634" t="s">
        <v>1243</v>
      </c>
      <c r="E53" s="642"/>
    </row>
    <row r="54" spans="1:5" customFormat="1" ht="14.4">
      <c r="A54" s="461" t="s">
        <v>717</v>
      </c>
      <c r="B54" s="460" t="s">
        <v>718</v>
      </c>
      <c r="C54" s="460"/>
      <c r="D54" s="460" t="s">
        <v>719</v>
      </c>
      <c r="E54" s="642"/>
    </row>
    <row r="55" spans="1:5" customFormat="1" ht="41.4">
      <c r="A55" s="461" t="s">
        <v>2542</v>
      </c>
      <c r="B55" s="460" t="s">
        <v>1029</v>
      </c>
      <c r="C55" s="460"/>
      <c r="D55" s="460" t="s">
        <v>726</v>
      </c>
      <c r="E55" s="642"/>
    </row>
    <row r="56" spans="1:5" customFormat="1" ht="27.6">
      <c r="A56" s="740" t="s">
        <v>2543</v>
      </c>
      <c r="B56" s="741" t="s">
        <v>1247</v>
      </c>
      <c r="C56" s="460"/>
      <c r="D56" s="460" t="s">
        <v>2320</v>
      </c>
      <c r="E56" s="642"/>
    </row>
    <row r="57" spans="1:5" customFormat="1" ht="27.6">
      <c r="A57" s="740"/>
      <c r="B57" s="741"/>
      <c r="C57" s="460"/>
      <c r="D57" s="460" t="s">
        <v>2321</v>
      </c>
      <c r="E57" s="642"/>
    </row>
    <row r="58" spans="1:5" customFormat="1" ht="27.6">
      <c r="A58" s="740"/>
      <c r="B58" s="741"/>
      <c r="C58" s="460"/>
      <c r="D58" s="460" t="s">
        <v>2545</v>
      </c>
      <c r="E58" s="642"/>
    </row>
    <row r="59" spans="1:5" customFormat="1" ht="27.6">
      <c r="A59" s="740"/>
      <c r="B59" s="741"/>
      <c r="C59" s="460"/>
      <c r="D59" s="460" t="s">
        <v>2322</v>
      </c>
      <c r="E59" s="642"/>
    </row>
    <row r="60" spans="1:5" customFormat="1" ht="14.4">
      <c r="A60" s="461" t="s">
        <v>2546</v>
      </c>
      <c r="B60" s="460" t="s">
        <v>720</v>
      </c>
      <c r="C60" s="460"/>
      <c r="D60" s="460" t="s">
        <v>828</v>
      </c>
      <c r="E60" s="642"/>
    </row>
    <row r="61" spans="1:5" customFormat="1" ht="14.4">
      <c r="A61" s="740" t="s">
        <v>2547</v>
      </c>
      <c r="B61" s="741" t="s">
        <v>722</v>
      </c>
      <c r="C61" s="460"/>
      <c r="D61" s="634" t="s">
        <v>829</v>
      </c>
      <c r="E61" s="642"/>
    </row>
    <row r="62" spans="1:5" customFormat="1" ht="14.4">
      <c r="A62" s="740"/>
      <c r="B62" s="741"/>
      <c r="C62" s="460"/>
      <c r="D62" s="634" t="s">
        <v>830</v>
      </c>
      <c r="E62" s="642"/>
    </row>
    <row r="63" spans="1:5" customFormat="1" ht="14.4">
      <c r="A63" s="740" t="s">
        <v>724</v>
      </c>
      <c r="B63" s="460" t="s">
        <v>311</v>
      </c>
      <c r="C63" s="460"/>
      <c r="D63" s="460"/>
      <c r="E63" s="642"/>
    </row>
    <row r="64" spans="1:5" customFormat="1" ht="27.6">
      <c r="A64" s="740"/>
      <c r="B64" s="460" t="s">
        <v>725</v>
      </c>
      <c r="C64" s="460"/>
      <c r="D64" s="460" t="s">
        <v>726</v>
      </c>
      <c r="E64" s="642"/>
    </row>
    <row r="65" spans="1:5" customFormat="1" ht="41.4">
      <c r="A65" s="740"/>
      <c r="B65" s="460" t="s">
        <v>727</v>
      </c>
      <c r="C65" s="460"/>
      <c r="D65" s="460" t="s">
        <v>726</v>
      </c>
      <c r="E65" s="642"/>
    </row>
    <row r="66" spans="1:5" customFormat="1" ht="27.6">
      <c r="A66" s="461">
        <v>15</v>
      </c>
      <c r="B66" s="460" t="s">
        <v>728</v>
      </c>
      <c r="C66" s="460"/>
      <c r="D66" s="460" t="s">
        <v>726</v>
      </c>
      <c r="E66" s="642"/>
    </row>
    <row r="67" spans="1:5" s="91" customFormat="1">
      <c r="A67" s="644" t="s">
        <v>456</v>
      </c>
      <c r="B67" s="643" t="s">
        <v>3232</v>
      </c>
      <c r="C67" s="645"/>
      <c r="D67" s="645"/>
      <c r="E67" s="646"/>
    </row>
    <row r="68" spans="1:5" customFormat="1" ht="14.4">
      <c r="A68" s="461">
        <v>1</v>
      </c>
      <c r="B68" s="460" t="s">
        <v>656</v>
      </c>
      <c r="C68" s="460"/>
      <c r="D68" s="460" t="s">
        <v>657</v>
      </c>
      <c r="E68" s="642"/>
    </row>
    <row r="69" spans="1:5" customFormat="1" ht="14.4">
      <c r="A69" s="461">
        <v>2</v>
      </c>
      <c r="B69" s="460" t="s">
        <v>594</v>
      </c>
      <c r="C69" s="460"/>
      <c r="D69" s="460" t="s">
        <v>734</v>
      </c>
      <c r="E69" s="642"/>
    </row>
    <row r="70" spans="1:5" customFormat="1" ht="14.4">
      <c r="A70" s="461">
        <v>3</v>
      </c>
      <c r="B70" s="460" t="s">
        <v>658</v>
      </c>
      <c r="C70" s="460"/>
      <c r="D70" s="460" t="s">
        <v>3225</v>
      </c>
      <c r="E70" s="642"/>
    </row>
    <row r="71" spans="1:5" customFormat="1" ht="14.4">
      <c r="A71" s="461">
        <v>4</v>
      </c>
      <c r="B71" s="460" t="s">
        <v>660</v>
      </c>
      <c r="C71" s="460"/>
      <c r="D71" s="460" t="s">
        <v>661</v>
      </c>
      <c r="E71" s="642"/>
    </row>
    <row r="72" spans="1:5" customFormat="1" ht="14.4">
      <c r="A72" s="461">
        <v>6</v>
      </c>
      <c r="B72" s="460" t="s">
        <v>664</v>
      </c>
      <c r="C72" s="460"/>
      <c r="D72" s="460" t="s">
        <v>3226</v>
      </c>
      <c r="E72" s="642"/>
    </row>
    <row r="73" spans="1:5" customFormat="1" ht="14.4">
      <c r="A73" s="461">
        <v>7</v>
      </c>
      <c r="B73" s="460" t="s">
        <v>666</v>
      </c>
      <c r="C73" s="460"/>
      <c r="D73" s="460" t="s">
        <v>667</v>
      </c>
      <c r="E73" s="642"/>
    </row>
    <row r="74" spans="1:5" customFormat="1" ht="14.4">
      <c r="A74" s="647"/>
      <c r="B74" s="633" t="s">
        <v>668</v>
      </c>
      <c r="C74" s="633"/>
      <c r="D74" s="460"/>
      <c r="E74" s="642"/>
    </row>
    <row r="75" spans="1:5" customFormat="1" ht="14.4">
      <c r="A75" s="740">
        <v>8</v>
      </c>
      <c r="B75" s="460" t="s">
        <v>669</v>
      </c>
      <c r="C75" s="460"/>
      <c r="D75" s="460"/>
      <c r="E75" s="642"/>
    </row>
    <row r="76" spans="1:5" customFormat="1" ht="14.4">
      <c r="A76" s="740"/>
      <c r="B76" s="741" t="s">
        <v>3233</v>
      </c>
      <c r="C76" s="460"/>
      <c r="D76" s="460" t="s">
        <v>2528</v>
      </c>
      <c r="E76" s="642"/>
    </row>
    <row r="77" spans="1:5" customFormat="1" ht="27.6">
      <c r="A77" s="740"/>
      <c r="B77" s="741"/>
      <c r="C77" s="460"/>
      <c r="D77" s="460" t="s">
        <v>2529</v>
      </c>
      <c r="E77" s="642"/>
    </row>
    <row r="78" spans="1:5" customFormat="1" ht="14.4">
      <c r="A78" s="740"/>
      <c r="B78" s="741"/>
      <c r="C78" s="460"/>
      <c r="D78" s="460" t="s">
        <v>2530</v>
      </c>
      <c r="E78" s="642"/>
    </row>
    <row r="79" spans="1:5" customFormat="1" ht="27.6">
      <c r="A79" s="740"/>
      <c r="B79" s="741"/>
      <c r="C79" s="460"/>
      <c r="D79" s="460" t="s">
        <v>2531</v>
      </c>
      <c r="E79" s="642"/>
    </row>
    <row r="80" spans="1:5" customFormat="1" ht="14.4">
      <c r="A80" s="740"/>
      <c r="B80" s="741" t="s">
        <v>676</v>
      </c>
      <c r="C80" s="460"/>
      <c r="D80" s="460" t="s">
        <v>2268</v>
      </c>
      <c r="E80" s="642"/>
    </row>
    <row r="81" spans="1:5" customFormat="1" ht="41.4">
      <c r="A81" s="740"/>
      <c r="B81" s="741"/>
      <c r="C81" s="460"/>
      <c r="D81" s="460" t="s">
        <v>2280</v>
      </c>
      <c r="E81" s="642"/>
    </row>
    <row r="82" spans="1:5" customFormat="1" ht="14.4">
      <c r="A82" s="740"/>
      <c r="B82" s="460" t="s">
        <v>3234</v>
      </c>
      <c r="C82" s="460"/>
      <c r="D82" s="460" t="s">
        <v>3235</v>
      </c>
      <c r="E82" s="642"/>
    </row>
    <row r="83" spans="1:5" customFormat="1" ht="27.6">
      <c r="A83" s="740"/>
      <c r="B83" s="460" t="s">
        <v>2525</v>
      </c>
      <c r="C83" s="460"/>
      <c r="D83" s="460" t="s">
        <v>2270</v>
      </c>
      <c r="E83" s="642"/>
    </row>
    <row r="84" spans="1:5" customFormat="1" ht="14.4">
      <c r="A84" s="740"/>
      <c r="B84" s="460" t="s">
        <v>3236</v>
      </c>
      <c r="C84" s="460"/>
      <c r="D84" s="460" t="s">
        <v>50</v>
      </c>
      <c r="E84" s="642"/>
    </row>
    <row r="85" spans="1:5" customFormat="1" ht="14.4">
      <c r="A85" s="740"/>
      <c r="B85" s="460" t="s">
        <v>686</v>
      </c>
      <c r="C85" s="460"/>
      <c r="D85" s="460" t="s">
        <v>687</v>
      </c>
      <c r="E85" s="642"/>
    </row>
    <row r="86" spans="1:5" customFormat="1" ht="14.4">
      <c r="A86" s="740"/>
      <c r="B86" s="460" t="s">
        <v>688</v>
      </c>
      <c r="C86" s="460"/>
      <c r="D86" s="460" t="s">
        <v>726</v>
      </c>
      <c r="E86" s="642"/>
    </row>
    <row r="87" spans="1:5" customFormat="1" ht="14.4">
      <c r="A87" s="740"/>
      <c r="B87" s="460" t="s">
        <v>1562</v>
      </c>
      <c r="C87" s="460"/>
      <c r="D87" s="460" t="s">
        <v>1563</v>
      </c>
      <c r="E87" s="642"/>
    </row>
    <row r="88" spans="1:5" customFormat="1" ht="14.4">
      <c r="A88" s="740"/>
      <c r="B88" s="460" t="s">
        <v>690</v>
      </c>
      <c r="C88" s="460"/>
      <c r="D88" s="460" t="s">
        <v>53</v>
      </c>
      <c r="E88" s="642"/>
    </row>
    <row r="89" spans="1:5" customFormat="1" ht="14.4">
      <c r="A89" s="461">
        <v>10</v>
      </c>
      <c r="B89" s="460" t="s">
        <v>696</v>
      </c>
      <c r="C89" s="460"/>
      <c r="D89" s="460" t="s">
        <v>697</v>
      </c>
      <c r="E89" s="642"/>
    </row>
    <row r="90" spans="1:5" customFormat="1" ht="14.4">
      <c r="A90" s="461">
        <v>11</v>
      </c>
      <c r="B90" s="460" t="s">
        <v>698</v>
      </c>
      <c r="C90" s="460"/>
      <c r="D90" s="460"/>
      <c r="E90" s="642"/>
    </row>
    <row r="91" spans="1:5" customFormat="1" ht="14.4">
      <c r="A91" s="461" t="s">
        <v>2532</v>
      </c>
      <c r="B91" s="460" t="s">
        <v>699</v>
      </c>
      <c r="C91" s="460"/>
      <c r="D91" s="460" t="s">
        <v>3237</v>
      </c>
      <c r="E91" s="642"/>
    </row>
    <row r="92" spans="1:5" customFormat="1" ht="14.4">
      <c r="A92" s="461" t="s">
        <v>2534</v>
      </c>
      <c r="B92" s="460" t="s">
        <v>701</v>
      </c>
      <c r="C92" s="460"/>
      <c r="D92" s="460" t="s">
        <v>821</v>
      </c>
      <c r="E92" s="642"/>
    </row>
    <row r="93" spans="1:5" customFormat="1" ht="14.4">
      <c r="A93" s="461" t="s">
        <v>2535</v>
      </c>
      <c r="B93" s="460" t="s">
        <v>702</v>
      </c>
      <c r="C93" s="460"/>
      <c r="D93" s="460" t="s">
        <v>703</v>
      </c>
      <c r="E93" s="642"/>
    </row>
    <row r="94" spans="1:5" customFormat="1" ht="14.4">
      <c r="A94" s="461">
        <v>12</v>
      </c>
      <c r="B94" s="460" t="s">
        <v>704</v>
      </c>
      <c r="C94" s="460"/>
      <c r="D94" s="460"/>
      <c r="E94" s="642"/>
    </row>
    <row r="95" spans="1:5" customFormat="1" ht="14.4">
      <c r="A95" s="461" t="s">
        <v>2536</v>
      </c>
      <c r="B95" s="460" t="s">
        <v>705</v>
      </c>
      <c r="C95" s="460"/>
      <c r="D95" s="460" t="s">
        <v>3238</v>
      </c>
      <c r="E95" s="642"/>
    </row>
    <row r="96" spans="1:5" customFormat="1" ht="14.4">
      <c r="A96" s="461" t="s">
        <v>1060</v>
      </c>
      <c r="B96" s="460" t="s">
        <v>707</v>
      </c>
      <c r="C96" s="460"/>
      <c r="D96" s="460" t="s">
        <v>708</v>
      </c>
      <c r="E96" s="642"/>
    </row>
    <row r="97" spans="1:5" customFormat="1" ht="14.4">
      <c r="A97" s="461" t="s">
        <v>2538</v>
      </c>
      <c r="B97" s="460" t="s">
        <v>709</v>
      </c>
      <c r="C97" s="460"/>
      <c r="D97" s="460" t="s">
        <v>710</v>
      </c>
      <c r="E97" s="642"/>
    </row>
    <row r="98" spans="1:5" customFormat="1" ht="14.4">
      <c r="A98" s="461" t="s">
        <v>2539</v>
      </c>
      <c r="B98" s="460" t="s">
        <v>711</v>
      </c>
      <c r="C98" s="460"/>
      <c r="D98" s="460" t="s">
        <v>712</v>
      </c>
      <c r="E98" s="642"/>
    </row>
    <row r="99" spans="1:5" customFormat="1" ht="14.4">
      <c r="A99" s="461" t="s">
        <v>2540</v>
      </c>
      <c r="B99" s="460" t="s">
        <v>713</v>
      </c>
      <c r="C99" s="460"/>
      <c r="D99" s="460" t="s">
        <v>667</v>
      </c>
      <c r="E99" s="642"/>
    </row>
    <row r="100" spans="1:5" customFormat="1" ht="14.4">
      <c r="A100" s="461">
        <v>13</v>
      </c>
      <c r="B100" s="460" t="s">
        <v>714</v>
      </c>
      <c r="C100" s="460"/>
      <c r="D100" s="460"/>
      <c r="E100" s="642"/>
    </row>
    <row r="101" spans="1:5" customFormat="1" ht="14.4">
      <c r="A101" s="740" t="s">
        <v>2541</v>
      </c>
      <c r="B101" s="741" t="s">
        <v>715</v>
      </c>
      <c r="C101" s="460"/>
      <c r="D101" s="634" t="s">
        <v>1566</v>
      </c>
      <c r="E101" s="642"/>
    </row>
    <row r="102" spans="1:5" customFormat="1" ht="27.6">
      <c r="A102" s="740"/>
      <c r="B102" s="741"/>
      <c r="C102" s="460"/>
      <c r="D102" s="634" t="s">
        <v>1567</v>
      </c>
      <c r="E102" s="642"/>
    </row>
    <row r="103" spans="1:5" customFormat="1" ht="14.4">
      <c r="A103" s="740"/>
      <c r="B103" s="741"/>
      <c r="C103" s="460"/>
      <c r="D103" s="634" t="s">
        <v>1568</v>
      </c>
      <c r="E103" s="642"/>
    </row>
    <row r="104" spans="1:5" customFormat="1" ht="14.4">
      <c r="A104" s="740"/>
      <c r="B104" s="741"/>
      <c r="C104" s="460"/>
      <c r="D104" s="634" t="s">
        <v>1243</v>
      </c>
      <c r="E104" s="642"/>
    </row>
    <row r="105" spans="1:5" customFormat="1" ht="14.4">
      <c r="A105" s="461" t="s">
        <v>717</v>
      </c>
      <c r="B105" s="460" t="s">
        <v>718</v>
      </c>
      <c r="C105" s="460"/>
      <c r="D105" s="460" t="s">
        <v>719</v>
      </c>
      <c r="E105" s="642"/>
    </row>
    <row r="106" spans="1:5" customFormat="1" ht="41.4">
      <c r="A106" s="461" t="s">
        <v>2542</v>
      </c>
      <c r="B106" s="460" t="s">
        <v>1029</v>
      </c>
      <c r="C106" s="460"/>
      <c r="D106" s="460" t="s">
        <v>726</v>
      </c>
      <c r="E106" s="642"/>
    </row>
    <row r="107" spans="1:5" customFormat="1" ht="27.6">
      <c r="A107" s="740" t="s">
        <v>2543</v>
      </c>
      <c r="B107" s="741" t="s">
        <v>1247</v>
      </c>
      <c r="C107" s="460"/>
      <c r="D107" s="460" t="s">
        <v>2320</v>
      </c>
      <c r="E107" s="642"/>
    </row>
    <row r="108" spans="1:5" customFormat="1" ht="27.6">
      <c r="A108" s="740"/>
      <c r="B108" s="741"/>
      <c r="C108" s="460"/>
      <c r="D108" s="460" t="s">
        <v>2321</v>
      </c>
      <c r="E108" s="642"/>
    </row>
    <row r="109" spans="1:5" customFormat="1" ht="27.6">
      <c r="A109" s="740"/>
      <c r="B109" s="741"/>
      <c r="C109" s="460"/>
      <c r="D109" s="460" t="s">
        <v>3239</v>
      </c>
      <c r="E109" s="642"/>
    </row>
    <row r="110" spans="1:5" customFormat="1" ht="27.6">
      <c r="A110" s="740"/>
      <c r="B110" s="741"/>
      <c r="C110" s="460"/>
      <c r="D110" s="460" t="s">
        <v>2322</v>
      </c>
      <c r="E110" s="642"/>
    </row>
    <row r="111" spans="1:5" customFormat="1" ht="14.4">
      <c r="A111" s="461" t="s">
        <v>2546</v>
      </c>
      <c r="B111" s="460" t="s">
        <v>720</v>
      </c>
      <c r="C111" s="460"/>
      <c r="D111" s="460" t="s">
        <v>828</v>
      </c>
      <c r="E111" s="642"/>
    </row>
    <row r="112" spans="1:5" customFormat="1" ht="14.4">
      <c r="A112" s="740" t="s">
        <v>2547</v>
      </c>
      <c r="B112" s="741" t="s">
        <v>722</v>
      </c>
      <c r="C112" s="460"/>
      <c r="D112" s="634" t="s">
        <v>829</v>
      </c>
      <c r="E112" s="642"/>
    </row>
    <row r="113" spans="1:7" customFormat="1" ht="14.4">
      <c r="A113" s="740"/>
      <c r="B113" s="741"/>
      <c r="C113" s="460"/>
      <c r="D113" s="634" t="s">
        <v>830</v>
      </c>
      <c r="E113" s="642"/>
    </row>
    <row r="114" spans="1:7" customFormat="1" ht="14.4">
      <c r="A114" s="740" t="s">
        <v>724</v>
      </c>
      <c r="B114" s="460" t="s">
        <v>311</v>
      </c>
      <c r="C114" s="460"/>
      <c r="D114" s="460"/>
      <c r="E114" s="642"/>
    </row>
    <row r="115" spans="1:7" customFormat="1" ht="27.6">
      <c r="A115" s="740"/>
      <c r="B115" s="460" t="s">
        <v>725</v>
      </c>
      <c r="C115" s="460"/>
      <c r="D115" s="460" t="s">
        <v>726</v>
      </c>
      <c r="E115" s="642"/>
    </row>
    <row r="116" spans="1:7" customFormat="1" ht="41.4">
      <c r="A116" s="740"/>
      <c r="B116" s="460" t="s">
        <v>727</v>
      </c>
      <c r="C116" s="460"/>
      <c r="D116" s="460" t="s">
        <v>726</v>
      </c>
      <c r="E116" s="642"/>
    </row>
    <row r="117" spans="1:7" customFormat="1" ht="27.6">
      <c r="A117" s="461">
        <v>15</v>
      </c>
      <c r="B117" s="460" t="s">
        <v>728</v>
      </c>
      <c r="C117" s="460"/>
      <c r="D117" s="460" t="s">
        <v>726</v>
      </c>
      <c r="E117" s="642"/>
    </row>
    <row r="118" spans="1:7" s="550" customFormat="1">
      <c r="A118" s="67" t="s">
        <v>481</v>
      </c>
      <c r="B118" s="682" t="s">
        <v>1637</v>
      </c>
      <c r="C118" s="682"/>
      <c r="D118" s="682"/>
      <c r="E118" s="108"/>
      <c r="F118" s="100"/>
      <c r="G118" s="100"/>
    </row>
    <row r="119" spans="1:7" s="550" customFormat="1">
      <c r="A119" s="67"/>
      <c r="B119" s="142" t="s">
        <v>1443</v>
      </c>
      <c r="C119" s="251"/>
      <c r="D119" s="138" t="s">
        <v>1297</v>
      </c>
      <c r="E119" s="108"/>
      <c r="F119" s="100"/>
      <c r="G119" s="100"/>
    </row>
    <row r="120" spans="1:7" s="550" customFormat="1">
      <c r="A120" s="67"/>
      <c r="B120" s="142" t="s">
        <v>55</v>
      </c>
      <c r="C120" s="251"/>
      <c r="D120" s="138" t="s">
        <v>1297</v>
      </c>
      <c r="E120" s="108"/>
      <c r="F120" s="100"/>
      <c r="G120" s="100"/>
    </row>
    <row r="121" spans="1:7" s="550" customFormat="1">
      <c r="A121" s="139"/>
      <c r="B121" s="142" t="s">
        <v>388</v>
      </c>
      <c r="C121" s="142"/>
      <c r="D121" s="139" t="s">
        <v>1133</v>
      </c>
      <c r="E121" s="108"/>
      <c r="F121" s="100"/>
      <c r="G121" s="100"/>
    </row>
    <row r="122" spans="1:7" s="550" customFormat="1">
      <c r="A122" s="139"/>
      <c r="B122" s="142" t="s">
        <v>56</v>
      </c>
      <c r="C122" s="142"/>
      <c r="D122" s="139" t="s">
        <v>1631</v>
      </c>
      <c r="E122" s="108"/>
      <c r="F122" s="100"/>
      <c r="G122" s="100"/>
    </row>
    <row r="123" spans="1:7" s="550" customFormat="1" ht="156">
      <c r="A123" s="139"/>
      <c r="B123" s="142" t="s">
        <v>778</v>
      </c>
      <c r="C123" s="142"/>
      <c r="D123" s="192" t="s">
        <v>3229</v>
      </c>
      <c r="E123" s="108"/>
      <c r="F123" s="100"/>
      <c r="G123" s="100"/>
    </row>
    <row r="124" spans="1:7" s="550" customFormat="1">
      <c r="A124" s="139"/>
      <c r="B124" s="142" t="s">
        <v>1492</v>
      </c>
      <c r="C124" s="142" t="s">
        <v>78</v>
      </c>
      <c r="D124" s="139" t="s">
        <v>1635</v>
      </c>
      <c r="E124" s="108"/>
      <c r="F124" s="100"/>
      <c r="G124" s="100"/>
    </row>
    <row r="125" spans="1:7" s="550" customFormat="1">
      <c r="A125" s="139"/>
      <c r="B125" s="142" t="s">
        <v>713</v>
      </c>
      <c r="C125" s="142" t="s">
        <v>492</v>
      </c>
      <c r="D125" s="139" t="s">
        <v>1636</v>
      </c>
      <c r="E125" s="108"/>
      <c r="F125" s="100"/>
      <c r="G125" s="100"/>
    </row>
    <row r="126" spans="1:7" s="550" customFormat="1">
      <c r="A126" s="67" t="s">
        <v>492</v>
      </c>
      <c r="B126" s="251" t="s">
        <v>1655</v>
      </c>
      <c r="C126" s="400"/>
      <c r="D126" s="423"/>
      <c r="E126" s="108"/>
      <c r="F126" s="100"/>
      <c r="G126" s="100"/>
    </row>
    <row r="127" spans="1:7" s="550" customFormat="1">
      <c r="A127" s="67"/>
      <c r="B127" s="142" t="s">
        <v>1443</v>
      </c>
      <c r="C127" s="251"/>
      <c r="D127" s="138" t="s">
        <v>1297</v>
      </c>
      <c r="E127" s="108"/>
      <c r="F127" s="100"/>
      <c r="G127" s="100"/>
    </row>
    <row r="128" spans="1:7" s="550" customFormat="1">
      <c r="A128" s="67"/>
      <c r="B128" s="142" t="s">
        <v>55</v>
      </c>
      <c r="C128" s="251"/>
      <c r="D128" s="138" t="s">
        <v>1297</v>
      </c>
      <c r="E128" s="108"/>
      <c r="F128" s="100"/>
      <c r="G128" s="100"/>
    </row>
    <row r="129" spans="1:7" s="550" customFormat="1">
      <c r="A129" s="139"/>
      <c r="B129" s="142" t="s">
        <v>388</v>
      </c>
      <c r="C129" s="142"/>
      <c r="D129" s="139" t="s">
        <v>1648</v>
      </c>
      <c r="E129" s="108"/>
      <c r="F129" s="100"/>
      <c r="G129" s="100"/>
    </row>
    <row r="130" spans="1:7" s="550" customFormat="1">
      <c r="A130" s="683"/>
      <c r="B130" s="712" t="s">
        <v>778</v>
      </c>
      <c r="C130" s="712"/>
      <c r="D130" s="192" t="s">
        <v>1656</v>
      </c>
      <c r="E130" s="108"/>
      <c r="F130" s="100"/>
      <c r="G130" s="100"/>
    </row>
    <row r="131" spans="1:7" s="550" customFormat="1" ht="31.2">
      <c r="A131" s="683"/>
      <c r="B131" s="712"/>
      <c r="C131" s="712"/>
      <c r="D131" s="192" t="s">
        <v>1657</v>
      </c>
      <c r="E131" s="108"/>
      <c r="F131" s="100"/>
      <c r="G131" s="100"/>
    </row>
    <row r="132" spans="1:7" s="550" customFormat="1">
      <c r="A132" s="683"/>
      <c r="B132" s="712"/>
      <c r="C132" s="712"/>
      <c r="D132" s="192" t="s">
        <v>1658</v>
      </c>
      <c r="E132" s="108"/>
      <c r="F132" s="100"/>
      <c r="G132" s="100"/>
    </row>
    <row r="133" spans="1:7" s="550" customFormat="1" ht="31.2">
      <c r="A133" s="683"/>
      <c r="B133" s="712"/>
      <c r="C133" s="712"/>
      <c r="D133" s="192" t="s">
        <v>1659</v>
      </c>
      <c r="E133" s="108"/>
      <c r="F133" s="100"/>
      <c r="G133" s="100"/>
    </row>
    <row r="134" spans="1:7" s="550" customFormat="1">
      <c r="A134" s="139"/>
      <c r="B134" s="142" t="s">
        <v>1492</v>
      </c>
      <c r="C134" s="142" t="s">
        <v>78</v>
      </c>
      <c r="D134" s="192" t="s">
        <v>1653</v>
      </c>
      <c r="E134" s="108"/>
      <c r="F134" s="100"/>
      <c r="G134" s="100"/>
    </row>
    <row r="135" spans="1:7" s="550" customFormat="1">
      <c r="A135" s="139"/>
      <c r="B135" s="142" t="s">
        <v>713</v>
      </c>
      <c r="C135" s="142" t="s">
        <v>492</v>
      </c>
      <c r="D135" s="139" t="s">
        <v>1654</v>
      </c>
      <c r="E135" s="108"/>
      <c r="F135" s="100"/>
      <c r="G135" s="100"/>
    </row>
    <row r="136" spans="1:7" s="552" customFormat="1" ht="16.2">
      <c r="A136" s="101" t="s">
        <v>492</v>
      </c>
      <c r="B136" s="71" t="s">
        <v>1599</v>
      </c>
      <c r="C136" s="72"/>
      <c r="D136" s="72"/>
      <c r="E136" s="384"/>
      <c r="F136" s="554"/>
      <c r="G136" s="554"/>
    </row>
    <row r="137" spans="1:7" s="553" customFormat="1">
      <c r="A137" s="562">
        <v>1</v>
      </c>
      <c r="B137" s="557" t="s">
        <v>388</v>
      </c>
      <c r="C137" s="565"/>
      <c r="D137" s="562" t="s">
        <v>1133</v>
      </c>
      <c r="E137" s="99"/>
      <c r="F137" s="555"/>
      <c r="G137" s="555"/>
    </row>
    <row r="138" spans="1:7" s="553" customFormat="1">
      <c r="A138" s="562">
        <v>2</v>
      </c>
      <c r="B138" s="557" t="s">
        <v>56</v>
      </c>
      <c r="C138" s="565"/>
      <c r="D138" s="562" t="s">
        <v>1601</v>
      </c>
      <c r="E138" s="99"/>
      <c r="F138" s="555"/>
      <c r="G138" s="555"/>
    </row>
    <row r="139" spans="1:7" s="552" customFormat="1" ht="110.4">
      <c r="A139" s="743">
        <v>3</v>
      </c>
      <c r="B139" s="744" t="s">
        <v>778</v>
      </c>
      <c r="C139" s="566"/>
      <c r="D139" s="562" t="s">
        <v>2561</v>
      </c>
      <c r="E139" s="63"/>
      <c r="F139" s="554"/>
      <c r="G139" s="554"/>
    </row>
    <row r="140" spans="1:7" s="552" customFormat="1" ht="72">
      <c r="A140" s="743"/>
      <c r="B140" s="744"/>
      <c r="C140" s="566"/>
      <c r="D140" s="641" t="s">
        <v>2563</v>
      </c>
      <c r="E140" s="63"/>
      <c r="F140" s="554"/>
      <c r="G140" s="554"/>
    </row>
    <row r="141" spans="1:7" s="552" customFormat="1">
      <c r="A141" s="562">
        <v>4</v>
      </c>
      <c r="B141" s="557" t="s">
        <v>713</v>
      </c>
      <c r="C141" s="566"/>
      <c r="D141" s="562" t="s">
        <v>1604</v>
      </c>
      <c r="E141" s="63"/>
      <c r="F141" s="554"/>
      <c r="G141" s="554"/>
    </row>
    <row r="142" spans="1:7" s="552" customFormat="1">
      <c r="A142" s="562">
        <v>5</v>
      </c>
      <c r="B142" s="557" t="s">
        <v>1605</v>
      </c>
      <c r="C142" s="566"/>
      <c r="D142" s="562" t="s">
        <v>1606</v>
      </c>
      <c r="E142" s="63"/>
      <c r="F142" s="554"/>
      <c r="G142" s="554"/>
    </row>
    <row r="143" spans="1:7" s="552" customFormat="1">
      <c r="A143" s="562">
        <v>6</v>
      </c>
      <c r="B143" s="557" t="s">
        <v>1608</v>
      </c>
      <c r="C143" s="566"/>
      <c r="D143" s="563" t="s">
        <v>2564</v>
      </c>
      <c r="E143" s="63"/>
      <c r="F143" s="554"/>
      <c r="G143" s="554"/>
    </row>
    <row r="144" spans="1:7" s="552" customFormat="1">
      <c r="A144" s="562">
        <v>7</v>
      </c>
      <c r="B144" s="557" t="s">
        <v>1612</v>
      </c>
      <c r="C144" s="566"/>
      <c r="D144" s="564">
        <v>100000</v>
      </c>
      <c r="E144" s="63"/>
      <c r="F144" s="554"/>
      <c r="G144" s="554"/>
    </row>
    <row r="145" spans="1:7" s="552" customFormat="1">
      <c r="A145" s="562">
        <v>8</v>
      </c>
      <c r="B145" s="557" t="s">
        <v>1617</v>
      </c>
      <c r="C145" s="566"/>
      <c r="D145" s="562" t="s">
        <v>1618</v>
      </c>
      <c r="E145" s="63"/>
      <c r="F145" s="554"/>
      <c r="G145" s="554"/>
    </row>
    <row r="146" spans="1:7" s="552" customFormat="1">
      <c r="A146" s="638" t="s">
        <v>654</v>
      </c>
      <c r="B146" s="561" t="s">
        <v>1619</v>
      </c>
      <c r="C146" s="557"/>
      <c r="D146" s="140"/>
      <c r="E146" s="384"/>
      <c r="F146" s="554"/>
      <c r="G146" s="554"/>
    </row>
    <row r="147" spans="1:7" s="552" customFormat="1">
      <c r="A147" s="639"/>
      <c r="B147" s="142" t="s">
        <v>1443</v>
      </c>
      <c r="C147" s="251"/>
      <c r="D147" s="138" t="s">
        <v>1297</v>
      </c>
      <c r="E147" s="384"/>
      <c r="F147" s="554"/>
      <c r="G147" s="554"/>
    </row>
    <row r="148" spans="1:7" s="552" customFormat="1">
      <c r="A148" s="639"/>
      <c r="B148" s="142" t="s">
        <v>55</v>
      </c>
      <c r="C148" s="251"/>
      <c r="D148" s="138" t="s">
        <v>1297</v>
      </c>
      <c r="E148" s="384"/>
      <c r="F148" s="554"/>
      <c r="G148" s="554"/>
    </row>
    <row r="149" spans="1:7" s="552" customFormat="1">
      <c r="A149" s="562">
        <v>1</v>
      </c>
      <c r="B149" s="557" t="s">
        <v>388</v>
      </c>
      <c r="C149" s="566"/>
      <c r="D149" s="562" t="s">
        <v>1620</v>
      </c>
      <c r="E149" s="63"/>
      <c r="F149" s="554"/>
      <c r="G149" s="554"/>
    </row>
    <row r="150" spans="1:7" s="552" customFormat="1">
      <c r="A150" s="562">
        <v>2</v>
      </c>
      <c r="B150" s="557" t="s">
        <v>56</v>
      </c>
      <c r="C150" s="566"/>
      <c r="D150" s="562" t="s">
        <v>1601</v>
      </c>
      <c r="E150" s="63"/>
      <c r="F150" s="554"/>
      <c r="G150" s="554"/>
    </row>
    <row r="151" spans="1:7" s="552" customFormat="1" ht="110.4">
      <c r="A151" s="743">
        <v>3</v>
      </c>
      <c r="B151" s="744" t="s">
        <v>778</v>
      </c>
      <c r="C151" s="566"/>
      <c r="D151" s="641" t="s">
        <v>1621</v>
      </c>
      <c r="E151" s="63"/>
      <c r="F151" s="554"/>
      <c r="G151" s="554"/>
    </row>
    <row r="152" spans="1:7" s="552" customFormat="1" ht="72">
      <c r="A152" s="743"/>
      <c r="B152" s="744"/>
      <c r="C152" s="566"/>
      <c r="D152" s="641" t="s">
        <v>2565</v>
      </c>
      <c r="E152" s="63"/>
      <c r="F152" s="554"/>
      <c r="G152" s="554"/>
    </row>
    <row r="153" spans="1:7" s="552" customFormat="1">
      <c r="A153" s="562">
        <v>4</v>
      </c>
      <c r="B153" s="557" t="s">
        <v>713</v>
      </c>
      <c r="C153" s="566"/>
      <c r="D153" s="562" t="s">
        <v>1624</v>
      </c>
      <c r="E153" s="63"/>
      <c r="F153" s="554"/>
      <c r="G153" s="554"/>
    </row>
    <row r="154" spans="1:7" s="552" customFormat="1">
      <c r="A154" s="562">
        <v>5</v>
      </c>
      <c r="B154" s="557" t="s">
        <v>1605</v>
      </c>
      <c r="C154" s="566"/>
      <c r="D154" s="562" t="s">
        <v>1625</v>
      </c>
      <c r="E154" s="63"/>
      <c r="F154" s="554"/>
      <c r="G154" s="554"/>
    </row>
    <row r="155" spans="1:7" s="552" customFormat="1">
      <c r="A155" s="562">
        <v>6</v>
      </c>
      <c r="B155" s="557" t="s">
        <v>1608</v>
      </c>
      <c r="C155" s="566"/>
      <c r="D155" s="563" t="s">
        <v>2564</v>
      </c>
      <c r="E155" s="63"/>
      <c r="F155" s="554"/>
      <c r="G155" s="554"/>
    </row>
    <row r="156" spans="1:7" s="552" customFormat="1">
      <c r="A156" s="562">
        <v>7</v>
      </c>
      <c r="B156" s="557" t="s">
        <v>1612</v>
      </c>
      <c r="C156" s="566"/>
      <c r="D156" s="564">
        <v>100000</v>
      </c>
      <c r="E156" s="63"/>
      <c r="F156" s="554"/>
      <c r="G156" s="554"/>
    </row>
    <row r="157" spans="1:7" s="552" customFormat="1">
      <c r="A157" s="562">
        <v>8</v>
      </c>
      <c r="B157" s="557" t="s">
        <v>1617</v>
      </c>
      <c r="C157" s="566"/>
      <c r="D157" s="562" t="s">
        <v>1618</v>
      </c>
      <c r="E157" s="63"/>
      <c r="F157" s="554"/>
      <c r="G157" s="554"/>
    </row>
    <row r="158" spans="1:7" s="552" customFormat="1">
      <c r="A158" s="640" t="s">
        <v>729</v>
      </c>
      <c r="B158" s="561" t="s">
        <v>2562</v>
      </c>
      <c r="C158" s="557"/>
      <c r="D158" s="140"/>
      <c r="E158" s="63"/>
      <c r="F158" s="554"/>
      <c r="G158" s="554"/>
    </row>
    <row r="159" spans="1:7" s="552" customFormat="1">
      <c r="A159" s="639"/>
      <c r="B159" s="142" t="s">
        <v>1443</v>
      </c>
      <c r="C159" s="251"/>
      <c r="D159" s="138" t="s">
        <v>1297</v>
      </c>
      <c r="E159" s="384"/>
      <c r="F159" s="554"/>
      <c r="G159" s="554"/>
    </row>
    <row r="160" spans="1:7" s="552" customFormat="1">
      <c r="A160" s="639"/>
      <c r="B160" s="142" t="s">
        <v>55</v>
      </c>
      <c r="C160" s="251"/>
      <c r="D160" s="138" t="s">
        <v>1297</v>
      </c>
      <c r="E160" s="384"/>
      <c r="F160" s="554"/>
      <c r="G160" s="554"/>
    </row>
    <row r="161" spans="1:7" s="91" customFormat="1" ht="16.2">
      <c r="A161" s="72" t="s">
        <v>762</v>
      </c>
      <c r="B161" s="71" t="s">
        <v>1499</v>
      </c>
      <c r="C161" s="72"/>
      <c r="D161" s="72"/>
      <c r="E161" s="63"/>
      <c r="F161" s="51"/>
      <c r="G161" s="51"/>
    </row>
    <row r="162" spans="1:7" s="91" customFormat="1">
      <c r="A162" s="73"/>
      <c r="B162" s="141" t="s">
        <v>1113</v>
      </c>
      <c r="C162" s="140"/>
      <c r="D162" s="138" t="s">
        <v>1297</v>
      </c>
      <c r="E162" s="63"/>
      <c r="F162" s="51"/>
      <c r="G162" s="51"/>
    </row>
    <row r="163" spans="1:7" s="91" customFormat="1">
      <c r="A163" s="73"/>
      <c r="B163" s="141" t="s">
        <v>1500</v>
      </c>
      <c r="C163" s="140"/>
      <c r="D163" s="138" t="s">
        <v>1297</v>
      </c>
      <c r="E163" s="63"/>
      <c r="F163" s="51"/>
      <c r="G163" s="51"/>
    </row>
    <row r="164" spans="1:7" s="91" customFormat="1">
      <c r="A164" s="104"/>
      <c r="B164" s="142" t="s">
        <v>388</v>
      </c>
      <c r="C164" s="400"/>
      <c r="D164" s="139" t="s">
        <v>1133</v>
      </c>
      <c r="E164" s="105"/>
      <c r="F164" s="51"/>
      <c r="G164" s="51"/>
    </row>
    <row r="165" spans="1:7" s="91" customFormat="1">
      <c r="A165" s="104"/>
      <c r="B165" s="712" t="s">
        <v>1662</v>
      </c>
      <c r="C165" s="711"/>
      <c r="D165" s="139" t="s">
        <v>1271</v>
      </c>
      <c r="E165" s="105"/>
      <c r="F165" s="51"/>
      <c r="G165" s="51"/>
    </row>
    <row r="166" spans="1:7" s="91" customFormat="1">
      <c r="A166" s="104"/>
      <c r="B166" s="712"/>
      <c r="C166" s="711"/>
      <c r="D166" s="139" t="s">
        <v>1663</v>
      </c>
      <c r="E166" s="105"/>
      <c r="F166" s="51"/>
      <c r="G166" s="51"/>
    </row>
    <row r="167" spans="1:7" s="91" customFormat="1">
      <c r="A167" s="104"/>
      <c r="B167" s="712"/>
      <c r="C167" s="711"/>
      <c r="D167" s="139" t="s">
        <v>1664</v>
      </c>
      <c r="E167" s="105"/>
      <c r="F167" s="51"/>
      <c r="G167" s="51"/>
    </row>
    <row r="168" spans="1:7" s="91" customFormat="1">
      <c r="A168" s="104"/>
      <c r="B168" s="712"/>
      <c r="C168" s="711"/>
      <c r="D168" s="139" t="s">
        <v>1665</v>
      </c>
      <c r="E168" s="105"/>
      <c r="F168" s="51"/>
      <c r="G168" s="51"/>
    </row>
    <row r="169" spans="1:7" s="91" customFormat="1">
      <c r="A169" s="104"/>
      <c r="B169" s="712"/>
      <c r="C169" s="711"/>
      <c r="D169" s="139" t="s">
        <v>1666</v>
      </c>
      <c r="E169" s="105"/>
      <c r="F169" s="341" t="s">
        <v>1119</v>
      </c>
      <c r="G169" s="341" t="s">
        <v>1216</v>
      </c>
    </row>
    <row r="170" spans="1:7" s="91" customFormat="1">
      <c r="A170" s="104"/>
      <c r="B170" s="192" t="s">
        <v>1667</v>
      </c>
      <c r="C170" s="468"/>
      <c r="D170" s="139" t="s">
        <v>1668</v>
      </c>
      <c r="E170" s="343"/>
      <c r="F170" s="341" t="s">
        <v>1187</v>
      </c>
      <c r="G170" s="334" t="s">
        <v>1668</v>
      </c>
    </row>
    <row r="171" spans="1:7" s="91" customFormat="1">
      <c r="A171" s="104"/>
      <c r="B171" s="192" t="s">
        <v>1669</v>
      </c>
      <c r="C171" s="468"/>
      <c r="D171" s="139" t="s">
        <v>1618</v>
      </c>
      <c r="E171" s="343"/>
      <c r="F171" s="341" t="s">
        <v>1187</v>
      </c>
      <c r="G171" s="334" t="s">
        <v>1618</v>
      </c>
    </row>
    <row r="172" spans="1:7" s="91" customFormat="1">
      <c r="A172" s="104"/>
      <c r="B172" s="192" t="s">
        <v>1670</v>
      </c>
      <c r="C172" s="468"/>
      <c r="D172" s="139" t="s">
        <v>1671</v>
      </c>
      <c r="E172" s="343"/>
      <c r="F172" s="341" t="s">
        <v>1187</v>
      </c>
      <c r="G172" s="334" t="s">
        <v>1671</v>
      </c>
    </row>
    <row r="173" spans="1:7" s="91" customFormat="1">
      <c r="A173" s="104"/>
      <c r="B173" s="192" t="s">
        <v>1672</v>
      </c>
      <c r="C173" s="468"/>
      <c r="D173" s="139" t="s">
        <v>1673</v>
      </c>
      <c r="E173" s="343"/>
      <c r="F173" s="341" t="s">
        <v>1187</v>
      </c>
      <c r="G173" s="334" t="s">
        <v>1673</v>
      </c>
    </row>
    <row r="174" spans="1:7" s="91" customFormat="1">
      <c r="A174" s="104"/>
      <c r="B174" s="192" t="s">
        <v>1674</v>
      </c>
      <c r="C174" s="468"/>
      <c r="D174" s="139" t="s">
        <v>1675</v>
      </c>
      <c r="E174" s="343"/>
      <c r="F174" s="341" t="s">
        <v>1187</v>
      </c>
      <c r="G174" s="334" t="s">
        <v>1675</v>
      </c>
    </row>
    <row r="175" spans="1:7" s="91" customFormat="1">
      <c r="A175" s="104"/>
      <c r="B175" s="192" t="s">
        <v>1676</v>
      </c>
      <c r="C175" s="468"/>
      <c r="D175" s="139" t="s">
        <v>1677</v>
      </c>
      <c r="E175" s="343"/>
      <c r="F175" s="341" t="s">
        <v>1187</v>
      </c>
      <c r="G175" s="334" t="s">
        <v>1677</v>
      </c>
    </row>
    <row r="176" spans="1:7" s="91" customFormat="1">
      <c r="A176" s="104" t="s">
        <v>288</v>
      </c>
      <c r="B176" s="142" t="s">
        <v>1678</v>
      </c>
      <c r="C176" s="139" t="s">
        <v>1679</v>
      </c>
      <c r="D176" s="139" t="s">
        <v>1624</v>
      </c>
      <c r="E176" s="105"/>
      <c r="F176" s="51"/>
      <c r="G176" s="51"/>
    </row>
    <row r="177" spans="1:7" s="91" customFormat="1">
      <c r="A177" s="104" t="s">
        <v>288</v>
      </c>
      <c r="B177" s="142" t="s">
        <v>291</v>
      </c>
      <c r="C177" s="139" t="s">
        <v>133</v>
      </c>
      <c r="D177" s="139" t="s">
        <v>1680</v>
      </c>
      <c r="E177" s="105"/>
      <c r="F177" s="51"/>
      <c r="G177" s="51"/>
    </row>
    <row r="178" spans="1:7" s="18" customFormat="1" ht="16.2">
      <c r="A178" s="69" t="s">
        <v>1628</v>
      </c>
      <c r="B178" s="71" t="s">
        <v>1489</v>
      </c>
      <c r="C178" s="72"/>
      <c r="D178" s="72"/>
      <c r="E178" s="63"/>
    </row>
    <row r="179" spans="1:7" s="18" customFormat="1">
      <c r="A179" s="67"/>
      <c r="B179" s="142" t="s">
        <v>1443</v>
      </c>
      <c r="C179" s="251"/>
      <c r="D179" s="140" t="s">
        <v>1297</v>
      </c>
      <c r="E179" s="108"/>
    </row>
    <row r="180" spans="1:7" s="18" customFormat="1">
      <c r="A180" s="67"/>
      <c r="B180" s="142" t="s">
        <v>55</v>
      </c>
      <c r="C180" s="251"/>
      <c r="D180" s="140" t="s">
        <v>1297</v>
      </c>
      <c r="E180" s="108"/>
    </row>
    <row r="181" spans="1:7" s="18" customFormat="1">
      <c r="A181" s="73" t="s">
        <v>288</v>
      </c>
      <c r="B181" s="141" t="s">
        <v>388</v>
      </c>
      <c r="C181" s="140"/>
      <c r="D181" s="140" t="s">
        <v>1133</v>
      </c>
      <c r="E181" s="63"/>
    </row>
    <row r="182" spans="1:7" s="18" customFormat="1">
      <c r="A182" s="73" t="s">
        <v>288</v>
      </c>
      <c r="B182" s="141" t="s">
        <v>56</v>
      </c>
      <c r="C182" s="140"/>
      <c r="D182" s="140" t="s">
        <v>1490</v>
      </c>
      <c r="E182" s="63"/>
    </row>
    <row r="183" spans="1:7" s="18" customFormat="1" ht="93.6">
      <c r="A183" s="73" t="s">
        <v>288</v>
      </c>
      <c r="B183" s="141" t="s">
        <v>778</v>
      </c>
      <c r="C183" s="140"/>
      <c r="D183" s="140" t="s">
        <v>1491</v>
      </c>
      <c r="E183" s="63"/>
      <c r="F183"/>
      <c r="G183"/>
    </row>
    <row r="184" spans="1:7" s="18" customFormat="1">
      <c r="A184" s="73" t="s">
        <v>288</v>
      </c>
      <c r="B184" s="141" t="s">
        <v>1492</v>
      </c>
      <c r="C184" s="140" t="s">
        <v>78</v>
      </c>
      <c r="D184" s="140" t="s">
        <v>1493</v>
      </c>
      <c r="E184" s="63"/>
      <c r="F184"/>
      <c r="G184"/>
    </row>
    <row r="185" spans="1:7" s="18" customFormat="1">
      <c r="A185" s="73" t="s">
        <v>288</v>
      </c>
      <c r="B185" s="141" t="s">
        <v>713</v>
      </c>
      <c r="C185" s="140" t="s">
        <v>492</v>
      </c>
      <c r="D185" s="140" t="s">
        <v>1494</v>
      </c>
      <c r="E185" s="63"/>
      <c r="F185"/>
      <c r="G185"/>
    </row>
    <row r="186" spans="1:7" s="18" customFormat="1" ht="31.2">
      <c r="A186" s="73" t="s">
        <v>288</v>
      </c>
      <c r="B186" s="141" t="s">
        <v>1495</v>
      </c>
      <c r="C186" s="140" t="s">
        <v>1496</v>
      </c>
      <c r="D186" s="140" t="s">
        <v>1497</v>
      </c>
      <c r="E186" s="63"/>
      <c r="F186"/>
      <c r="G186"/>
    </row>
    <row r="187" spans="1:7" s="91" customFormat="1" ht="16.2">
      <c r="A187" s="69" t="s">
        <v>1660</v>
      </c>
      <c r="B187" s="71" t="s">
        <v>1503</v>
      </c>
      <c r="C187" s="72"/>
      <c r="D187" s="72"/>
      <c r="E187" s="63"/>
      <c r="F187" s="51"/>
      <c r="G187" s="51"/>
    </row>
    <row r="188" spans="1:7" s="91" customFormat="1">
      <c r="A188" s="69" t="s">
        <v>1504</v>
      </c>
      <c r="B188" s="70" t="s">
        <v>1505</v>
      </c>
      <c r="C188" s="140"/>
      <c r="D188" s="140"/>
      <c r="E188" s="63"/>
      <c r="F188" s="51"/>
      <c r="G188" s="51"/>
    </row>
    <row r="189" spans="1:7" s="91" customFormat="1">
      <c r="A189" s="73" t="s">
        <v>288</v>
      </c>
      <c r="B189" s="141" t="s">
        <v>52</v>
      </c>
      <c r="C189" s="140"/>
      <c r="D189" s="138" t="s">
        <v>1297</v>
      </c>
      <c r="E189" s="63"/>
      <c r="F189" s="51"/>
      <c r="G189" s="51"/>
    </row>
    <row r="190" spans="1:7" s="91" customFormat="1">
      <c r="A190" s="73" t="s">
        <v>288</v>
      </c>
      <c r="B190" s="141" t="s">
        <v>778</v>
      </c>
      <c r="C190" s="140"/>
      <c r="D190" s="138" t="s">
        <v>1297</v>
      </c>
      <c r="E190" s="63"/>
      <c r="F190" s="51"/>
      <c r="G190" s="51"/>
    </row>
    <row r="191" spans="1:7" s="91" customFormat="1">
      <c r="A191" s="73" t="s">
        <v>288</v>
      </c>
      <c r="B191" s="141" t="s">
        <v>388</v>
      </c>
      <c r="C191" s="140"/>
      <c r="D191" s="140" t="s">
        <v>1506</v>
      </c>
      <c r="E191" s="63"/>
      <c r="F191" s="51"/>
      <c r="G191" s="51"/>
    </row>
    <row r="192" spans="1:7" s="91" customFormat="1">
      <c r="A192" s="73" t="s">
        <v>288</v>
      </c>
      <c r="B192" s="141" t="s">
        <v>56</v>
      </c>
      <c r="C192" s="140"/>
      <c r="D192" s="140" t="s">
        <v>1507</v>
      </c>
      <c r="E192" s="63"/>
      <c r="F192" s="51"/>
      <c r="G192" s="51"/>
    </row>
    <row r="193" spans="1:7" s="91" customFormat="1">
      <c r="A193" s="73" t="s">
        <v>288</v>
      </c>
      <c r="B193" s="709" t="s">
        <v>778</v>
      </c>
      <c r="C193" s="710"/>
      <c r="D193" s="140" t="s">
        <v>1508</v>
      </c>
      <c r="E193" s="63"/>
      <c r="F193" s="51"/>
      <c r="G193" s="51"/>
    </row>
    <row r="194" spans="1:7" s="91" customFormat="1">
      <c r="A194" s="73" t="s">
        <v>288</v>
      </c>
      <c r="B194" s="709"/>
      <c r="C194" s="710"/>
      <c r="D194" s="140" t="s">
        <v>1509</v>
      </c>
      <c r="E194" s="63"/>
      <c r="F194" s="51"/>
      <c r="G194" s="51"/>
    </row>
    <row r="195" spans="1:7" s="91" customFormat="1" ht="31.2">
      <c r="A195" s="73" t="s">
        <v>288</v>
      </c>
      <c r="B195" s="709"/>
      <c r="C195" s="710"/>
      <c r="D195" s="140" t="s">
        <v>1510</v>
      </c>
      <c r="E195" s="63"/>
      <c r="F195" s="51"/>
      <c r="G195" s="51"/>
    </row>
    <row r="196" spans="1:7" s="91" customFormat="1" ht="46.8">
      <c r="A196" s="73" t="s">
        <v>288</v>
      </c>
      <c r="B196" s="709"/>
      <c r="C196" s="710"/>
      <c r="D196" s="140" t="s">
        <v>1511</v>
      </c>
      <c r="E196" s="63"/>
      <c r="F196" s="51"/>
      <c r="G196" s="51"/>
    </row>
    <row r="197" spans="1:7" s="91" customFormat="1" ht="31.2">
      <c r="A197" s="73" t="s">
        <v>288</v>
      </c>
      <c r="B197" s="709"/>
      <c r="C197" s="710"/>
      <c r="D197" s="140" t="s">
        <v>1512</v>
      </c>
      <c r="E197" s="63"/>
      <c r="F197" s="140" t="s">
        <v>1119</v>
      </c>
      <c r="G197" s="140" t="s">
        <v>1513</v>
      </c>
    </row>
    <row r="198" spans="1:7" s="91" customFormat="1">
      <c r="A198" s="73" t="s">
        <v>288</v>
      </c>
      <c r="B198" s="141" t="s">
        <v>1492</v>
      </c>
      <c r="C198" s="140" t="s">
        <v>78</v>
      </c>
      <c r="D198" s="140" t="s">
        <v>1514</v>
      </c>
      <c r="E198" s="63"/>
      <c r="F198" s="140" t="s">
        <v>1515</v>
      </c>
      <c r="G198" s="140" t="s">
        <v>1514</v>
      </c>
    </row>
    <row r="199" spans="1:7" s="91" customFormat="1">
      <c r="A199" s="73" t="s">
        <v>288</v>
      </c>
      <c r="B199" s="141" t="s">
        <v>713</v>
      </c>
      <c r="C199" s="140" t="s">
        <v>492</v>
      </c>
      <c r="D199" s="140" t="s">
        <v>1516</v>
      </c>
      <c r="E199" s="63"/>
      <c r="F199" s="51"/>
      <c r="G199" s="51"/>
    </row>
    <row r="200" spans="1:7" s="91" customFormat="1">
      <c r="A200" s="73" t="s">
        <v>288</v>
      </c>
      <c r="B200" s="141" t="s">
        <v>1517</v>
      </c>
      <c r="C200" s="140"/>
      <c r="D200" s="140" t="s">
        <v>1518</v>
      </c>
      <c r="E200" s="63"/>
      <c r="F200" s="51"/>
      <c r="G200" s="51"/>
    </row>
    <row r="201" spans="1:7" s="91" customFormat="1">
      <c r="A201" s="69" t="s">
        <v>1482</v>
      </c>
      <c r="B201" s="70" t="s">
        <v>1519</v>
      </c>
      <c r="C201" s="140"/>
      <c r="D201" s="140"/>
      <c r="E201" s="63"/>
      <c r="F201" s="51"/>
      <c r="G201" s="51"/>
    </row>
    <row r="202" spans="1:7" s="91" customFormat="1">
      <c r="A202" s="73" t="s">
        <v>288</v>
      </c>
      <c r="B202" s="141" t="s">
        <v>52</v>
      </c>
      <c r="C202" s="140"/>
      <c r="D202" s="138" t="s">
        <v>1297</v>
      </c>
      <c r="E202" s="63"/>
      <c r="F202" s="51"/>
      <c r="G202" s="51"/>
    </row>
    <row r="203" spans="1:7" s="91" customFormat="1">
      <c r="A203" s="73" t="s">
        <v>288</v>
      </c>
      <c r="B203" s="141" t="s">
        <v>778</v>
      </c>
      <c r="C203" s="140"/>
      <c r="D203" s="138" t="s">
        <v>1297</v>
      </c>
      <c r="E203" s="63"/>
      <c r="F203" s="51"/>
      <c r="G203" s="51"/>
    </row>
    <row r="204" spans="1:7" s="91" customFormat="1">
      <c r="A204" s="73" t="s">
        <v>288</v>
      </c>
      <c r="B204" s="141" t="s">
        <v>388</v>
      </c>
      <c r="C204" s="140"/>
      <c r="D204" s="140" t="s">
        <v>1133</v>
      </c>
      <c r="E204" s="63"/>
      <c r="F204" s="51"/>
      <c r="G204" s="51"/>
    </row>
    <row r="205" spans="1:7" s="91" customFormat="1">
      <c r="A205" s="73" t="s">
        <v>288</v>
      </c>
      <c r="B205" s="141" t="s">
        <v>56</v>
      </c>
      <c r="C205" s="140"/>
      <c r="D205" s="140" t="s">
        <v>1507</v>
      </c>
      <c r="E205" s="63"/>
      <c r="F205" s="51"/>
      <c r="G205" s="51"/>
    </row>
    <row r="206" spans="1:7" s="91" customFormat="1">
      <c r="A206" s="73" t="s">
        <v>288</v>
      </c>
      <c r="B206" s="709" t="s">
        <v>778</v>
      </c>
      <c r="C206" s="710"/>
      <c r="D206" s="140" t="s">
        <v>1508</v>
      </c>
      <c r="E206" s="63"/>
      <c r="F206" s="51"/>
      <c r="G206" s="51"/>
    </row>
    <row r="207" spans="1:7" s="91" customFormat="1">
      <c r="A207" s="73" t="s">
        <v>288</v>
      </c>
      <c r="B207" s="709"/>
      <c r="C207" s="710"/>
      <c r="D207" s="140" t="s">
        <v>1509</v>
      </c>
      <c r="E207" s="63"/>
      <c r="F207" s="51"/>
      <c r="G207" s="51"/>
    </row>
    <row r="208" spans="1:7" s="91" customFormat="1" ht="31.2">
      <c r="A208" s="73" t="s">
        <v>288</v>
      </c>
      <c r="B208" s="709"/>
      <c r="C208" s="710"/>
      <c r="D208" s="140" t="s">
        <v>1520</v>
      </c>
      <c r="E208" s="63"/>
      <c r="F208" s="51"/>
      <c r="G208" s="51"/>
    </row>
    <row r="209" spans="1:7" s="91" customFormat="1" ht="46.8">
      <c r="A209" s="73" t="s">
        <v>288</v>
      </c>
      <c r="B209" s="709"/>
      <c r="C209" s="710"/>
      <c r="D209" s="140" t="s">
        <v>1511</v>
      </c>
      <c r="E209" s="63"/>
      <c r="F209" s="51"/>
      <c r="G209" s="51"/>
    </row>
    <row r="210" spans="1:7" s="91" customFormat="1" ht="31.2">
      <c r="A210" s="73" t="s">
        <v>288</v>
      </c>
      <c r="B210" s="709"/>
      <c r="C210" s="710"/>
      <c r="D210" s="140" t="s">
        <v>1521</v>
      </c>
      <c r="E210" s="63"/>
      <c r="F210" s="140" t="s">
        <v>1119</v>
      </c>
      <c r="G210" s="140" t="s">
        <v>1522</v>
      </c>
    </row>
    <row r="211" spans="1:7" s="91" customFormat="1">
      <c r="A211" s="73" t="s">
        <v>288</v>
      </c>
      <c r="B211" s="141" t="s">
        <v>1492</v>
      </c>
      <c r="C211" s="140" t="s">
        <v>78</v>
      </c>
      <c r="D211" s="140" t="s">
        <v>1523</v>
      </c>
      <c r="E211" s="63"/>
      <c r="F211" s="140" t="s">
        <v>1515</v>
      </c>
      <c r="G211" s="140" t="s">
        <v>1523</v>
      </c>
    </row>
    <row r="212" spans="1:7" s="91" customFormat="1">
      <c r="A212" s="73" t="s">
        <v>288</v>
      </c>
      <c r="B212" s="141" t="s">
        <v>713</v>
      </c>
      <c r="C212" s="140" t="s">
        <v>492</v>
      </c>
      <c r="D212" s="140" t="s">
        <v>1516</v>
      </c>
      <c r="E212" s="63"/>
      <c r="F212" s="51"/>
      <c r="G212" s="51"/>
    </row>
    <row r="213" spans="1:7" s="91" customFormat="1">
      <c r="A213" s="73" t="s">
        <v>288</v>
      </c>
      <c r="B213" s="141" t="s">
        <v>1517</v>
      </c>
      <c r="C213" s="140"/>
      <c r="D213" s="140" t="s">
        <v>1518</v>
      </c>
      <c r="E213" s="63"/>
      <c r="F213" s="51"/>
      <c r="G213" s="51"/>
    </row>
    <row r="214" spans="1:7" s="91" customFormat="1">
      <c r="A214" s="69" t="s">
        <v>1524</v>
      </c>
      <c r="B214" s="70" t="s">
        <v>1525</v>
      </c>
      <c r="C214" s="140"/>
      <c r="D214" s="140"/>
      <c r="E214" s="63"/>
      <c r="F214" s="51"/>
      <c r="G214" s="51"/>
    </row>
    <row r="215" spans="1:7" s="91" customFormat="1">
      <c r="A215" s="73" t="s">
        <v>288</v>
      </c>
      <c r="B215" s="141" t="s">
        <v>52</v>
      </c>
      <c r="C215" s="140"/>
      <c r="D215" s="138" t="s">
        <v>1297</v>
      </c>
      <c r="E215" s="63"/>
      <c r="F215" s="51"/>
      <c r="G215" s="51"/>
    </row>
    <row r="216" spans="1:7" s="91" customFormat="1">
      <c r="A216" s="73" t="s">
        <v>288</v>
      </c>
      <c r="B216" s="141" t="s">
        <v>778</v>
      </c>
      <c r="C216" s="140"/>
      <c r="D216" s="138" t="s">
        <v>1297</v>
      </c>
      <c r="E216" s="63"/>
      <c r="F216" s="51"/>
      <c r="G216" s="51"/>
    </row>
    <row r="217" spans="1:7" s="91" customFormat="1">
      <c r="A217" s="73" t="s">
        <v>288</v>
      </c>
      <c r="B217" s="141" t="s">
        <v>388</v>
      </c>
      <c r="C217" s="140"/>
      <c r="D217" s="140" t="s">
        <v>1133</v>
      </c>
      <c r="E217" s="63"/>
      <c r="F217" s="51"/>
      <c r="G217" s="51"/>
    </row>
    <row r="218" spans="1:7" s="91" customFormat="1">
      <c r="A218" s="73" t="s">
        <v>288</v>
      </c>
      <c r="B218" s="141" t="s">
        <v>56</v>
      </c>
      <c r="C218" s="140"/>
      <c r="D218" s="140" t="s">
        <v>1507</v>
      </c>
      <c r="E218" s="63"/>
      <c r="F218" s="51"/>
      <c r="G218" s="51"/>
    </row>
    <row r="219" spans="1:7" s="91" customFormat="1">
      <c r="A219" s="73" t="s">
        <v>288</v>
      </c>
      <c r="B219" s="709" t="s">
        <v>778</v>
      </c>
      <c r="C219" s="710"/>
      <c r="D219" s="140" t="s">
        <v>1508</v>
      </c>
      <c r="E219" s="63"/>
      <c r="F219" s="51"/>
      <c r="G219" s="51"/>
    </row>
    <row r="220" spans="1:7" s="91" customFormat="1">
      <c r="A220" s="73" t="s">
        <v>288</v>
      </c>
      <c r="B220" s="709"/>
      <c r="C220" s="710"/>
      <c r="D220" s="140" t="s">
        <v>1509</v>
      </c>
      <c r="E220" s="63"/>
      <c r="F220" s="51"/>
      <c r="G220" s="51"/>
    </row>
    <row r="221" spans="1:7" s="91" customFormat="1" ht="31.2">
      <c r="A221" s="73" t="s">
        <v>288</v>
      </c>
      <c r="B221" s="709"/>
      <c r="C221" s="710"/>
      <c r="D221" s="140" t="s">
        <v>1526</v>
      </c>
      <c r="E221" s="63"/>
      <c r="F221" s="51"/>
      <c r="G221" s="51"/>
    </row>
    <row r="222" spans="1:7" s="91" customFormat="1" ht="46.8">
      <c r="A222" s="73" t="s">
        <v>288</v>
      </c>
      <c r="B222" s="709"/>
      <c r="C222" s="710"/>
      <c r="D222" s="140" t="s">
        <v>1511</v>
      </c>
      <c r="E222" s="63"/>
      <c r="F222" s="140" t="s">
        <v>1119</v>
      </c>
      <c r="G222" s="140" t="s">
        <v>1522</v>
      </c>
    </row>
    <row r="223" spans="1:7" s="91" customFormat="1" ht="31.2">
      <c r="A223" s="73" t="s">
        <v>288</v>
      </c>
      <c r="B223" s="709"/>
      <c r="C223" s="710"/>
      <c r="D223" s="140" t="s">
        <v>1527</v>
      </c>
      <c r="E223" s="63"/>
      <c r="F223" s="140" t="s">
        <v>1528</v>
      </c>
      <c r="G223" s="140" t="s">
        <v>1527</v>
      </c>
    </row>
    <row r="224" spans="1:7" s="91" customFormat="1">
      <c r="A224" s="73" t="s">
        <v>288</v>
      </c>
      <c r="B224" s="141" t="s">
        <v>1492</v>
      </c>
      <c r="C224" s="140" t="s">
        <v>78</v>
      </c>
      <c r="D224" s="140" t="s">
        <v>1514</v>
      </c>
      <c r="E224" s="63"/>
      <c r="F224" s="140" t="s">
        <v>1515</v>
      </c>
      <c r="G224" s="140" t="s">
        <v>1514</v>
      </c>
    </row>
    <row r="225" spans="1:7" s="91" customFormat="1">
      <c r="A225" s="73" t="s">
        <v>288</v>
      </c>
      <c r="B225" s="141" t="s">
        <v>713</v>
      </c>
      <c r="C225" s="140" t="s">
        <v>492</v>
      </c>
      <c r="D225" s="140" t="s">
        <v>1529</v>
      </c>
      <c r="E225" s="63"/>
      <c r="F225" s="51"/>
      <c r="G225" s="51"/>
    </row>
    <row r="226" spans="1:7" s="91" customFormat="1">
      <c r="A226" s="73" t="s">
        <v>288</v>
      </c>
      <c r="B226" s="141" t="s">
        <v>1517</v>
      </c>
      <c r="C226" s="140"/>
      <c r="D226" s="140" t="s">
        <v>1518</v>
      </c>
      <c r="E226" s="63"/>
      <c r="F226" s="51"/>
      <c r="G226" s="51"/>
    </row>
    <row r="227" spans="1:7" s="91" customFormat="1">
      <c r="A227" s="69" t="s">
        <v>1530</v>
      </c>
      <c r="B227" s="70" t="s">
        <v>1531</v>
      </c>
      <c r="C227" s="140"/>
      <c r="D227" s="140"/>
      <c r="E227" s="63"/>
      <c r="F227" s="51"/>
      <c r="G227" s="51"/>
    </row>
    <row r="228" spans="1:7" s="91" customFormat="1">
      <c r="A228" s="73" t="s">
        <v>288</v>
      </c>
      <c r="B228" s="141" t="s">
        <v>52</v>
      </c>
      <c r="C228" s="140"/>
      <c r="D228" s="138" t="s">
        <v>1297</v>
      </c>
      <c r="E228" s="63"/>
      <c r="F228" s="51"/>
      <c r="G228" s="51"/>
    </row>
    <row r="229" spans="1:7" s="91" customFormat="1">
      <c r="A229" s="73" t="s">
        <v>288</v>
      </c>
      <c r="B229" s="141" t="s">
        <v>778</v>
      </c>
      <c r="C229" s="140"/>
      <c r="D229" s="138" t="s">
        <v>1297</v>
      </c>
      <c r="E229" s="63"/>
      <c r="F229" s="51"/>
      <c r="G229" s="51"/>
    </row>
    <row r="230" spans="1:7" s="91" customFormat="1">
      <c r="A230" s="73" t="s">
        <v>288</v>
      </c>
      <c r="B230" s="141" t="s">
        <v>388</v>
      </c>
      <c r="C230" s="140"/>
      <c r="D230" s="140" t="s">
        <v>1133</v>
      </c>
      <c r="E230" s="63"/>
      <c r="F230" s="51"/>
      <c r="G230" s="51"/>
    </row>
    <row r="231" spans="1:7" s="91" customFormat="1">
      <c r="A231" s="73" t="s">
        <v>288</v>
      </c>
      <c r="B231" s="141" t="s">
        <v>56</v>
      </c>
      <c r="C231" s="140"/>
      <c r="D231" s="140" t="s">
        <v>1507</v>
      </c>
      <c r="E231" s="63"/>
      <c r="F231" s="51"/>
      <c r="G231" s="51"/>
    </row>
    <row r="232" spans="1:7" s="91" customFormat="1">
      <c r="A232" s="73" t="s">
        <v>288</v>
      </c>
      <c r="B232" s="709" t="s">
        <v>778</v>
      </c>
      <c r="C232" s="710"/>
      <c r="D232" s="140" t="s">
        <v>1508</v>
      </c>
      <c r="E232" s="63"/>
      <c r="F232" s="51"/>
      <c r="G232" s="51"/>
    </row>
    <row r="233" spans="1:7" s="91" customFormat="1">
      <c r="A233" s="73" t="s">
        <v>288</v>
      </c>
      <c r="B233" s="709"/>
      <c r="C233" s="710"/>
      <c r="D233" s="140" t="s">
        <v>1509</v>
      </c>
      <c r="E233" s="63"/>
      <c r="F233" s="51"/>
      <c r="G233" s="51"/>
    </row>
    <row r="234" spans="1:7" s="91" customFormat="1">
      <c r="A234" s="73" t="s">
        <v>288</v>
      </c>
      <c r="B234" s="709"/>
      <c r="C234" s="710"/>
      <c r="D234" s="140" t="s">
        <v>1532</v>
      </c>
      <c r="E234" s="63"/>
      <c r="F234" s="51"/>
      <c r="G234" s="51"/>
    </row>
    <row r="235" spans="1:7" s="91" customFormat="1" ht="31.2">
      <c r="A235" s="73" t="s">
        <v>288</v>
      </c>
      <c r="B235" s="709"/>
      <c r="C235" s="710"/>
      <c r="D235" s="140" t="s">
        <v>1533</v>
      </c>
      <c r="E235" s="63"/>
      <c r="F235" s="140" t="s">
        <v>1682</v>
      </c>
      <c r="G235" s="140" t="s">
        <v>1533</v>
      </c>
    </row>
    <row r="236" spans="1:7" s="91" customFormat="1">
      <c r="A236" s="73" t="s">
        <v>288</v>
      </c>
      <c r="B236" s="141" t="s">
        <v>1492</v>
      </c>
      <c r="C236" s="140" t="s">
        <v>78</v>
      </c>
      <c r="D236" s="140" t="s">
        <v>1523</v>
      </c>
      <c r="E236" s="63"/>
      <c r="F236" s="140" t="s">
        <v>1683</v>
      </c>
      <c r="G236" s="140" t="s">
        <v>1523</v>
      </c>
    </row>
    <row r="237" spans="1:7" s="91" customFormat="1">
      <c r="A237" s="73" t="s">
        <v>288</v>
      </c>
      <c r="B237" s="141" t="s">
        <v>713</v>
      </c>
      <c r="C237" s="140" t="s">
        <v>492</v>
      </c>
      <c r="D237" s="140" t="s">
        <v>1534</v>
      </c>
      <c r="E237" s="63"/>
      <c r="F237" s="140" t="s">
        <v>1534</v>
      </c>
      <c r="G237" s="140" t="s">
        <v>1516</v>
      </c>
    </row>
    <row r="238" spans="1:7" s="91" customFormat="1">
      <c r="A238" s="73" t="s">
        <v>288</v>
      </c>
      <c r="B238" s="141" t="s">
        <v>1517</v>
      </c>
      <c r="C238" s="140"/>
      <c r="D238" s="140" t="s">
        <v>1518</v>
      </c>
      <c r="E238" s="63"/>
      <c r="F238" s="51"/>
      <c r="G238" s="51"/>
    </row>
    <row r="239" spans="1:7" s="91" customFormat="1">
      <c r="A239" s="69" t="s">
        <v>1535</v>
      </c>
      <c r="B239" s="70" t="s">
        <v>1536</v>
      </c>
      <c r="C239" s="140"/>
      <c r="D239" s="140"/>
      <c r="E239" s="63"/>
      <c r="F239" s="51"/>
      <c r="G239" s="51"/>
    </row>
    <row r="240" spans="1:7" s="91" customFormat="1">
      <c r="A240" s="73" t="s">
        <v>288</v>
      </c>
      <c r="B240" s="141" t="s">
        <v>52</v>
      </c>
      <c r="C240" s="140"/>
      <c r="D240" s="138" t="s">
        <v>1297</v>
      </c>
      <c r="E240" s="63"/>
      <c r="F240" s="51"/>
      <c r="G240" s="51"/>
    </row>
    <row r="241" spans="1:7" s="91" customFormat="1">
      <c r="A241" s="73" t="s">
        <v>288</v>
      </c>
      <c r="B241" s="141" t="s">
        <v>778</v>
      </c>
      <c r="C241" s="140"/>
      <c r="D241" s="138" t="s">
        <v>1297</v>
      </c>
      <c r="E241" s="63"/>
      <c r="F241" s="51"/>
      <c r="G241" s="51"/>
    </row>
    <row r="242" spans="1:7" s="91" customFormat="1">
      <c r="A242" s="73" t="s">
        <v>288</v>
      </c>
      <c r="B242" s="141" t="s">
        <v>388</v>
      </c>
      <c r="C242" s="140"/>
      <c r="D242" s="140" t="s">
        <v>1133</v>
      </c>
      <c r="E242" s="63"/>
      <c r="F242" s="51"/>
      <c r="G242" s="51"/>
    </row>
    <row r="243" spans="1:7" s="91" customFormat="1">
      <c r="A243" s="73" t="s">
        <v>288</v>
      </c>
      <c r="B243" s="141" t="s">
        <v>56</v>
      </c>
      <c r="C243" s="140"/>
      <c r="D243" s="140" t="s">
        <v>1507</v>
      </c>
      <c r="E243" s="63"/>
      <c r="F243" s="51"/>
      <c r="G243" s="51"/>
    </row>
    <row r="244" spans="1:7" s="91" customFormat="1">
      <c r="A244" s="73" t="s">
        <v>288</v>
      </c>
      <c r="B244" s="709" t="s">
        <v>778</v>
      </c>
      <c r="C244" s="710"/>
      <c r="D244" s="140" t="s">
        <v>1508</v>
      </c>
      <c r="E244" s="63"/>
      <c r="F244" s="51"/>
      <c r="G244" s="51"/>
    </row>
    <row r="245" spans="1:7" s="91" customFormat="1">
      <c r="A245" s="73" t="s">
        <v>288</v>
      </c>
      <c r="B245" s="709"/>
      <c r="C245" s="710"/>
      <c r="D245" s="140" t="s">
        <v>1509</v>
      </c>
      <c r="E245" s="63"/>
      <c r="F245" s="51"/>
      <c r="G245" s="51"/>
    </row>
    <row r="246" spans="1:7" s="91" customFormat="1">
      <c r="A246" s="73" t="s">
        <v>288</v>
      </c>
      <c r="B246" s="709"/>
      <c r="C246" s="710"/>
      <c r="D246" s="140" t="s">
        <v>1537</v>
      </c>
      <c r="E246" s="63"/>
      <c r="F246" s="51"/>
      <c r="G246" s="51"/>
    </row>
    <row r="247" spans="1:7" s="91" customFormat="1" ht="31.2">
      <c r="A247" s="73" t="s">
        <v>288</v>
      </c>
      <c r="B247" s="709"/>
      <c r="C247" s="710"/>
      <c r="D247" s="140" t="s">
        <v>1538</v>
      </c>
      <c r="E247" s="63"/>
      <c r="F247" s="51"/>
      <c r="G247" s="51"/>
    </row>
    <row r="248" spans="1:7" s="91" customFormat="1" ht="31.2">
      <c r="A248" s="73" t="s">
        <v>288</v>
      </c>
      <c r="B248" s="709"/>
      <c r="C248" s="710"/>
      <c r="D248" s="140" t="s">
        <v>1539</v>
      </c>
      <c r="E248" s="63"/>
      <c r="F248" s="51"/>
      <c r="G248" s="51"/>
    </row>
    <row r="249" spans="1:7" s="91" customFormat="1">
      <c r="A249" s="73" t="s">
        <v>288</v>
      </c>
      <c r="B249" s="141" t="s">
        <v>1492</v>
      </c>
      <c r="C249" s="140" t="s">
        <v>78</v>
      </c>
      <c r="D249" s="140" t="s">
        <v>1727</v>
      </c>
      <c r="E249" s="63"/>
      <c r="F249" s="51"/>
      <c r="G249" s="51"/>
    </row>
    <row r="250" spans="1:7" s="91" customFormat="1">
      <c r="A250" s="73" t="s">
        <v>288</v>
      </c>
      <c r="B250" s="141" t="s">
        <v>713</v>
      </c>
      <c r="C250" s="140" t="s">
        <v>492</v>
      </c>
      <c r="D250" s="140" t="s">
        <v>1516</v>
      </c>
      <c r="E250" s="63"/>
      <c r="F250" s="51"/>
      <c r="G250" s="51"/>
    </row>
    <row r="251" spans="1:7" s="91" customFormat="1">
      <c r="A251" s="73" t="s">
        <v>288</v>
      </c>
      <c r="B251" s="141" t="s">
        <v>1517</v>
      </c>
      <c r="C251" s="140"/>
      <c r="D251" s="140" t="s">
        <v>1518</v>
      </c>
      <c r="E251" s="63"/>
      <c r="F251" s="51"/>
      <c r="G251" s="51"/>
    </row>
    <row r="252" spans="1:7" s="91" customFormat="1" ht="16.2">
      <c r="A252" s="57" t="s">
        <v>1661</v>
      </c>
      <c r="B252" s="71" t="s">
        <v>1541</v>
      </c>
      <c r="C252" s="72"/>
      <c r="D252" s="72"/>
      <c r="E252" s="63"/>
      <c r="F252" s="51"/>
      <c r="G252" s="51"/>
    </row>
    <row r="253" spans="1:7" s="91" customFormat="1">
      <c r="A253" s="73" t="s">
        <v>288</v>
      </c>
      <c r="B253" s="141" t="s">
        <v>1113</v>
      </c>
      <c r="C253" s="140"/>
      <c r="D253" s="138" t="s">
        <v>1297</v>
      </c>
      <c r="E253" s="63"/>
      <c r="F253" s="51"/>
      <c r="G253" s="51"/>
    </row>
    <row r="254" spans="1:7" s="91" customFormat="1">
      <c r="A254" s="73" t="s">
        <v>288</v>
      </c>
      <c r="B254" s="141" t="s">
        <v>1500</v>
      </c>
      <c r="C254" s="140"/>
      <c r="D254" s="138" t="s">
        <v>1297</v>
      </c>
      <c r="E254" s="63"/>
      <c r="F254" s="51"/>
      <c r="G254" s="51"/>
    </row>
    <row r="255" spans="1:7" ht="48.6">
      <c r="A255" s="57" t="s">
        <v>3224</v>
      </c>
      <c r="B255" s="64" t="s">
        <v>1686</v>
      </c>
      <c r="C255" s="57"/>
      <c r="D255" s="57" t="s">
        <v>164</v>
      </c>
      <c r="E255" s="57"/>
      <c r="F255" s="18"/>
      <c r="G255" s="18"/>
    </row>
  </sheetData>
  <mergeCells count="42">
    <mergeCell ref="C165:C169"/>
    <mergeCell ref="B193:B197"/>
    <mergeCell ref="C193:C197"/>
    <mergeCell ref="B244:B248"/>
    <mergeCell ref="C244:C248"/>
    <mergeCell ref="B206:B210"/>
    <mergeCell ref="C206:C210"/>
    <mergeCell ref="B219:B223"/>
    <mergeCell ref="C219:C223"/>
    <mergeCell ref="B232:B235"/>
    <mergeCell ref="C232:C235"/>
    <mergeCell ref="A139:A140"/>
    <mergeCell ref="B139:B140"/>
    <mergeCell ref="A151:A152"/>
    <mergeCell ref="B151:B152"/>
    <mergeCell ref="B165:B169"/>
    <mergeCell ref="A63:A65"/>
    <mergeCell ref="B118:D118"/>
    <mergeCell ref="A130:A133"/>
    <mergeCell ref="B130:B133"/>
    <mergeCell ref="C130:C133"/>
    <mergeCell ref="A112:A113"/>
    <mergeCell ref="B112:B113"/>
    <mergeCell ref="A114:A116"/>
    <mergeCell ref="A75:A88"/>
    <mergeCell ref="B76:B79"/>
    <mergeCell ref="B80:B81"/>
    <mergeCell ref="A101:A104"/>
    <mergeCell ref="B101:B104"/>
    <mergeCell ref="A107:A110"/>
    <mergeCell ref="B107:B110"/>
    <mergeCell ref="B1:D1"/>
    <mergeCell ref="A56:A59"/>
    <mergeCell ref="B56:B59"/>
    <mergeCell ref="A61:A62"/>
    <mergeCell ref="B61:B62"/>
    <mergeCell ref="A20:A34"/>
    <mergeCell ref="D21:D22"/>
    <mergeCell ref="B26:B27"/>
    <mergeCell ref="A35:A37"/>
    <mergeCell ref="A50:A53"/>
    <mergeCell ref="B50:B53"/>
  </mergeCells>
  <printOptions horizontalCentered="1"/>
  <pageMargins left="0.7" right="0.5" top="0.5" bottom="0.5" header="0" footer="0"/>
  <pageSetup paperSize="9" scale="80" fitToHeight="2" orientation="portrait" horizontalDpi="300" verticalDpi="300" r:id="rId1"/>
  <headerFooter>
    <oddFooter>&amp;CPage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3949C-B040-4A21-9F5E-ECE7C278DF2C}">
  <dimension ref="A1:G215"/>
  <sheetViews>
    <sheetView topLeftCell="A53" workbookViewId="0">
      <selection activeCell="S76" sqref="S76"/>
    </sheetView>
  </sheetViews>
  <sheetFormatPr defaultColWidth="8.6640625" defaultRowHeight="15.6"/>
  <cols>
    <col min="1" max="1" width="7.44140625" style="549" customWidth="1"/>
    <col min="2" max="2" width="39.33203125" style="74" customWidth="1"/>
    <col min="3" max="3" width="12.88671875" style="551" customWidth="1"/>
    <col min="4" max="4" width="37.109375" style="551" customWidth="1"/>
    <col min="5" max="5" width="9.44140625" style="74" bestFit="1" customWidth="1"/>
    <col min="6" max="6" width="33.33203125" style="74" hidden="1" customWidth="1"/>
    <col min="7" max="7" width="38.33203125" style="74" hidden="1" customWidth="1"/>
    <col min="8" max="249" width="8.6640625" style="74"/>
    <col min="250" max="250" width="12.6640625" style="74" customWidth="1"/>
    <col min="251" max="251" width="39.44140625" style="74" customWidth="1"/>
    <col min="252" max="252" width="11.33203125" style="74" customWidth="1"/>
    <col min="253" max="253" width="34.33203125" style="74" customWidth="1"/>
    <col min="254" max="254" width="16.44140625" style="74" customWidth="1"/>
    <col min="255" max="505" width="8.6640625" style="74"/>
    <col min="506" max="506" width="12.6640625" style="74" customWidth="1"/>
    <col min="507" max="507" width="39.44140625" style="74" customWidth="1"/>
    <col min="508" max="508" width="11.33203125" style="74" customWidth="1"/>
    <col min="509" max="509" width="34.33203125" style="74" customWidth="1"/>
    <col min="510" max="510" width="16.44140625" style="74" customWidth="1"/>
    <col min="511" max="761" width="8.6640625" style="74"/>
    <col min="762" max="762" width="12.6640625" style="74" customWidth="1"/>
    <col min="763" max="763" width="39.44140625" style="74" customWidth="1"/>
    <col min="764" max="764" width="11.33203125" style="74" customWidth="1"/>
    <col min="765" max="765" width="34.33203125" style="74" customWidth="1"/>
    <col min="766" max="766" width="16.44140625" style="74" customWidth="1"/>
    <col min="767" max="1017" width="8.6640625" style="74"/>
    <col min="1018" max="1018" width="12.6640625" style="74" customWidth="1"/>
    <col min="1019" max="1019" width="39.44140625" style="74" customWidth="1"/>
    <col min="1020" max="1020" width="11.33203125" style="74" customWidth="1"/>
    <col min="1021" max="1021" width="34.33203125" style="74" customWidth="1"/>
    <col min="1022" max="1022" width="16.44140625" style="74" customWidth="1"/>
    <col min="1023" max="1273" width="8.6640625" style="74"/>
    <col min="1274" max="1274" width="12.6640625" style="74" customWidth="1"/>
    <col min="1275" max="1275" width="39.44140625" style="74" customWidth="1"/>
    <col min="1276" max="1276" width="11.33203125" style="74" customWidth="1"/>
    <col min="1277" max="1277" width="34.33203125" style="74" customWidth="1"/>
    <col min="1278" max="1278" width="16.44140625" style="74" customWidth="1"/>
    <col min="1279" max="1529" width="8.6640625" style="74"/>
    <col min="1530" max="1530" width="12.6640625" style="74" customWidth="1"/>
    <col min="1531" max="1531" width="39.44140625" style="74" customWidth="1"/>
    <col min="1532" max="1532" width="11.33203125" style="74" customWidth="1"/>
    <col min="1533" max="1533" width="34.33203125" style="74" customWidth="1"/>
    <col min="1534" max="1534" width="16.44140625" style="74" customWidth="1"/>
    <col min="1535" max="1785" width="8.6640625" style="74"/>
    <col min="1786" max="1786" width="12.6640625" style="74" customWidth="1"/>
    <col min="1787" max="1787" width="39.44140625" style="74" customWidth="1"/>
    <col min="1788" max="1788" width="11.33203125" style="74" customWidth="1"/>
    <col min="1789" max="1789" width="34.33203125" style="74" customWidth="1"/>
    <col min="1790" max="1790" width="16.44140625" style="74" customWidth="1"/>
    <col min="1791" max="2041" width="8.6640625" style="74"/>
    <col min="2042" max="2042" width="12.6640625" style="74" customWidth="1"/>
    <col min="2043" max="2043" width="39.44140625" style="74" customWidth="1"/>
    <col min="2044" max="2044" width="11.33203125" style="74" customWidth="1"/>
    <col min="2045" max="2045" width="34.33203125" style="74" customWidth="1"/>
    <col min="2046" max="2046" width="16.44140625" style="74" customWidth="1"/>
    <col min="2047" max="2297" width="8.6640625" style="74"/>
    <col min="2298" max="2298" width="12.6640625" style="74" customWidth="1"/>
    <col min="2299" max="2299" width="39.44140625" style="74" customWidth="1"/>
    <col min="2300" max="2300" width="11.33203125" style="74" customWidth="1"/>
    <col min="2301" max="2301" width="34.33203125" style="74" customWidth="1"/>
    <col min="2302" max="2302" width="16.44140625" style="74" customWidth="1"/>
    <col min="2303" max="2553" width="8.6640625" style="74"/>
    <col min="2554" max="2554" width="12.6640625" style="74" customWidth="1"/>
    <col min="2555" max="2555" width="39.44140625" style="74" customWidth="1"/>
    <col min="2556" max="2556" width="11.33203125" style="74" customWidth="1"/>
    <col min="2557" max="2557" width="34.33203125" style="74" customWidth="1"/>
    <col min="2558" max="2558" width="16.44140625" style="74" customWidth="1"/>
    <col min="2559" max="2809" width="8.6640625" style="74"/>
    <col min="2810" max="2810" width="12.6640625" style="74" customWidth="1"/>
    <col min="2811" max="2811" width="39.44140625" style="74" customWidth="1"/>
    <col min="2812" max="2812" width="11.33203125" style="74" customWidth="1"/>
    <col min="2813" max="2813" width="34.33203125" style="74" customWidth="1"/>
    <col min="2814" max="2814" width="16.44140625" style="74" customWidth="1"/>
    <col min="2815" max="3065" width="8.6640625" style="74"/>
    <col min="3066" max="3066" width="12.6640625" style="74" customWidth="1"/>
    <col min="3067" max="3067" width="39.44140625" style="74" customWidth="1"/>
    <col min="3068" max="3068" width="11.33203125" style="74" customWidth="1"/>
    <col min="3069" max="3069" width="34.33203125" style="74" customWidth="1"/>
    <col min="3070" max="3070" width="16.44140625" style="74" customWidth="1"/>
    <col min="3071" max="3321" width="8.6640625" style="74"/>
    <col min="3322" max="3322" width="12.6640625" style="74" customWidth="1"/>
    <col min="3323" max="3323" width="39.44140625" style="74" customWidth="1"/>
    <col min="3324" max="3324" width="11.33203125" style="74" customWidth="1"/>
    <col min="3325" max="3325" width="34.33203125" style="74" customWidth="1"/>
    <col min="3326" max="3326" width="16.44140625" style="74" customWidth="1"/>
    <col min="3327" max="3577" width="8.6640625" style="74"/>
    <col min="3578" max="3578" width="12.6640625" style="74" customWidth="1"/>
    <col min="3579" max="3579" width="39.44140625" style="74" customWidth="1"/>
    <col min="3580" max="3580" width="11.33203125" style="74" customWidth="1"/>
    <col min="3581" max="3581" width="34.33203125" style="74" customWidth="1"/>
    <col min="3582" max="3582" width="16.44140625" style="74" customWidth="1"/>
    <col min="3583" max="3833" width="8.6640625" style="74"/>
    <col min="3834" max="3834" width="12.6640625" style="74" customWidth="1"/>
    <col min="3835" max="3835" width="39.44140625" style="74" customWidth="1"/>
    <col min="3836" max="3836" width="11.33203125" style="74" customWidth="1"/>
    <col min="3837" max="3837" width="34.33203125" style="74" customWidth="1"/>
    <col min="3838" max="3838" width="16.44140625" style="74" customWidth="1"/>
    <col min="3839" max="4089" width="8.6640625" style="74"/>
    <col min="4090" max="4090" width="12.6640625" style="74" customWidth="1"/>
    <col min="4091" max="4091" width="39.44140625" style="74" customWidth="1"/>
    <col min="4092" max="4092" width="11.33203125" style="74" customWidth="1"/>
    <col min="4093" max="4093" width="34.33203125" style="74" customWidth="1"/>
    <col min="4094" max="4094" width="16.44140625" style="74" customWidth="1"/>
    <col min="4095" max="4345" width="8.6640625" style="74"/>
    <col min="4346" max="4346" width="12.6640625" style="74" customWidth="1"/>
    <col min="4347" max="4347" width="39.44140625" style="74" customWidth="1"/>
    <col min="4348" max="4348" width="11.33203125" style="74" customWidth="1"/>
    <col min="4349" max="4349" width="34.33203125" style="74" customWidth="1"/>
    <col min="4350" max="4350" width="16.44140625" style="74" customWidth="1"/>
    <col min="4351" max="4601" width="8.6640625" style="74"/>
    <col min="4602" max="4602" width="12.6640625" style="74" customWidth="1"/>
    <col min="4603" max="4603" width="39.44140625" style="74" customWidth="1"/>
    <col min="4604" max="4604" width="11.33203125" style="74" customWidth="1"/>
    <col min="4605" max="4605" width="34.33203125" style="74" customWidth="1"/>
    <col min="4606" max="4606" width="16.44140625" style="74" customWidth="1"/>
    <col min="4607" max="4857" width="8.6640625" style="74"/>
    <col min="4858" max="4858" width="12.6640625" style="74" customWidth="1"/>
    <col min="4859" max="4859" width="39.44140625" style="74" customWidth="1"/>
    <col min="4860" max="4860" width="11.33203125" style="74" customWidth="1"/>
    <col min="4861" max="4861" width="34.33203125" style="74" customWidth="1"/>
    <col min="4862" max="4862" width="16.44140625" style="74" customWidth="1"/>
    <col min="4863" max="5113" width="8.6640625" style="74"/>
    <col min="5114" max="5114" width="12.6640625" style="74" customWidth="1"/>
    <col min="5115" max="5115" width="39.44140625" style="74" customWidth="1"/>
    <col min="5116" max="5116" width="11.33203125" style="74" customWidth="1"/>
    <col min="5117" max="5117" width="34.33203125" style="74" customWidth="1"/>
    <col min="5118" max="5118" width="16.44140625" style="74" customWidth="1"/>
    <col min="5119" max="5369" width="8.6640625" style="74"/>
    <col min="5370" max="5370" width="12.6640625" style="74" customWidth="1"/>
    <col min="5371" max="5371" width="39.44140625" style="74" customWidth="1"/>
    <col min="5372" max="5372" width="11.33203125" style="74" customWidth="1"/>
    <col min="5373" max="5373" width="34.33203125" style="74" customWidth="1"/>
    <col min="5374" max="5374" width="16.44140625" style="74" customWidth="1"/>
    <col min="5375" max="5625" width="8.6640625" style="74"/>
    <col min="5626" max="5626" width="12.6640625" style="74" customWidth="1"/>
    <col min="5627" max="5627" width="39.44140625" style="74" customWidth="1"/>
    <col min="5628" max="5628" width="11.33203125" style="74" customWidth="1"/>
    <col min="5629" max="5629" width="34.33203125" style="74" customWidth="1"/>
    <col min="5630" max="5630" width="16.44140625" style="74" customWidth="1"/>
    <col min="5631" max="5881" width="8.6640625" style="74"/>
    <col min="5882" max="5882" width="12.6640625" style="74" customWidth="1"/>
    <col min="5883" max="5883" width="39.44140625" style="74" customWidth="1"/>
    <col min="5884" max="5884" width="11.33203125" style="74" customWidth="1"/>
    <col min="5885" max="5885" width="34.33203125" style="74" customWidth="1"/>
    <col min="5886" max="5886" width="16.44140625" style="74" customWidth="1"/>
    <col min="5887" max="6137" width="8.6640625" style="74"/>
    <col min="6138" max="6138" width="12.6640625" style="74" customWidth="1"/>
    <col min="6139" max="6139" width="39.44140625" style="74" customWidth="1"/>
    <col min="6140" max="6140" width="11.33203125" style="74" customWidth="1"/>
    <col min="6141" max="6141" width="34.33203125" style="74" customWidth="1"/>
    <col min="6142" max="6142" width="16.44140625" style="74" customWidth="1"/>
    <col min="6143" max="6393" width="8.6640625" style="74"/>
    <col min="6394" max="6394" width="12.6640625" style="74" customWidth="1"/>
    <col min="6395" max="6395" width="39.44140625" style="74" customWidth="1"/>
    <col min="6396" max="6396" width="11.33203125" style="74" customWidth="1"/>
    <col min="6397" max="6397" width="34.33203125" style="74" customWidth="1"/>
    <col min="6398" max="6398" width="16.44140625" style="74" customWidth="1"/>
    <col min="6399" max="6649" width="8.6640625" style="74"/>
    <col min="6650" max="6650" width="12.6640625" style="74" customWidth="1"/>
    <col min="6651" max="6651" width="39.44140625" style="74" customWidth="1"/>
    <col min="6652" max="6652" width="11.33203125" style="74" customWidth="1"/>
    <col min="6653" max="6653" width="34.33203125" style="74" customWidth="1"/>
    <col min="6654" max="6654" width="16.44140625" style="74" customWidth="1"/>
    <col min="6655" max="6905" width="8.6640625" style="74"/>
    <col min="6906" max="6906" width="12.6640625" style="74" customWidth="1"/>
    <col min="6907" max="6907" width="39.44140625" style="74" customWidth="1"/>
    <col min="6908" max="6908" width="11.33203125" style="74" customWidth="1"/>
    <col min="6909" max="6909" width="34.33203125" style="74" customWidth="1"/>
    <col min="6910" max="6910" width="16.44140625" style="74" customWidth="1"/>
    <col min="6911" max="7161" width="8.6640625" style="74"/>
    <col min="7162" max="7162" width="12.6640625" style="74" customWidth="1"/>
    <col min="7163" max="7163" width="39.44140625" style="74" customWidth="1"/>
    <col min="7164" max="7164" width="11.33203125" style="74" customWidth="1"/>
    <col min="7165" max="7165" width="34.33203125" style="74" customWidth="1"/>
    <col min="7166" max="7166" width="16.44140625" style="74" customWidth="1"/>
    <col min="7167" max="7417" width="8.6640625" style="74"/>
    <col min="7418" max="7418" width="12.6640625" style="74" customWidth="1"/>
    <col min="7419" max="7419" width="39.44140625" style="74" customWidth="1"/>
    <col min="7420" max="7420" width="11.33203125" style="74" customWidth="1"/>
    <col min="7421" max="7421" width="34.33203125" style="74" customWidth="1"/>
    <col min="7422" max="7422" width="16.44140625" style="74" customWidth="1"/>
    <col min="7423" max="7673" width="8.6640625" style="74"/>
    <col min="7674" max="7674" width="12.6640625" style="74" customWidth="1"/>
    <col min="7675" max="7675" width="39.44140625" style="74" customWidth="1"/>
    <col min="7676" max="7676" width="11.33203125" style="74" customWidth="1"/>
    <col min="7677" max="7677" width="34.33203125" style="74" customWidth="1"/>
    <col min="7678" max="7678" width="16.44140625" style="74" customWidth="1"/>
    <col min="7679" max="7929" width="8.6640625" style="74"/>
    <col min="7930" max="7930" width="12.6640625" style="74" customWidth="1"/>
    <col min="7931" max="7931" width="39.44140625" style="74" customWidth="1"/>
    <col min="7932" max="7932" width="11.33203125" style="74" customWidth="1"/>
    <col min="7933" max="7933" width="34.33203125" style="74" customWidth="1"/>
    <col min="7934" max="7934" width="16.44140625" style="74" customWidth="1"/>
    <col min="7935" max="8185" width="8.6640625" style="74"/>
    <col min="8186" max="8186" width="12.6640625" style="74" customWidth="1"/>
    <col min="8187" max="8187" width="39.44140625" style="74" customWidth="1"/>
    <col min="8188" max="8188" width="11.33203125" style="74" customWidth="1"/>
    <col min="8189" max="8189" width="34.33203125" style="74" customWidth="1"/>
    <col min="8190" max="8190" width="16.44140625" style="74" customWidth="1"/>
    <col min="8191" max="8441" width="8.6640625" style="74"/>
    <col min="8442" max="8442" width="12.6640625" style="74" customWidth="1"/>
    <col min="8443" max="8443" width="39.44140625" style="74" customWidth="1"/>
    <col min="8444" max="8444" width="11.33203125" style="74" customWidth="1"/>
    <col min="8445" max="8445" width="34.33203125" style="74" customWidth="1"/>
    <col min="8446" max="8446" width="16.44140625" style="74" customWidth="1"/>
    <col min="8447" max="8697" width="8.6640625" style="74"/>
    <col min="8698" max="8698" width="12.6640625" style="74" customWidth="1"/>
    <col min="8699" max="8699" width="39.44140625" style="74" customWidth="1"/>
    <col min="8700" max="8700" width="11.33203125" style="74" customWidth="1"/>
    <col min="8701" max="8701" width="34.33203125" style="74" customWidth="1"/>
    <col min="8702" max="8702" width="16.44140625" style="74" customWidth="1"/>
    <col min="8703" max="8953" width="8.6640625" style="74"/>
    <col min="8954" max="8954" width="12.6640625" style="74" customWidth="1"/>
    <col min="8955" max="8955" width="39.44140625" style="74" customWidth="1"/>
    <col min="8956" max="8956" width="11.33203125" style="74" customWidth="1"/>
    <col min="8957" max="8957" width="34.33203125" style="74" customWidth="1"/>
    <col min="8958" max="8958" width="16.44140625" style="74" customWidth="1"/>
    <col min="8959" max="9209" width="8.6640625" style="74"/>
    <col min="9210" max="9210" width="12.6640625" style="74" customWidth="1"/>
    <col min="9211" max="9211" width="39.44140625" style="74" customWidth="1"/>
    <col min="9212" max="9212" width="11.33203125" style="74" customWidth="1"/>
    <col min="9213" max="9213" width="34.33203125" style="74" customWidth="1"/>
    <col min="9214" max="9214" width="16.44140625" style="74" customWidth="1"/>
    <col min="9215" max="9465" width="8.6640625" style="74"/>
    <col min="9466" max="9466" width="12.6640625" style="74" customWidth="1"/>
    <col min="9467" max="9467" width="39.44140625" style="74" customWidth="1"/>
    <col min="9468" max="9468" width="11.33203125" style="74" customWidth="1"/>
    <col min="9469" max="9469" width="34.33203125" style="74" customWidth="1"/>
    <col min="9470" max="9470" width="16.44140625" style="74" customWidth="1"/>
    <col min="9471" max="9721" width="8.6640625" style="74"/>
    <col min="9722" max="9722" width="12.6640625" style="74" customWidth="1"/>
    <col min="9723" max="9723" width="39.44140625" style="74" customWidth="1"/>
    <col min="9724" max="9724" width="11.33203125" style="74" customWidth="1"/>
    <col min="9725" max="9725" width="34.33203125" style="74" customWidth="1"/>
    <col min="9726" max="9726" width="16.44140625" style="74" customWidth="1"/>
    <col min="9727" max="9977" width="8.6640625" style="74"/>
    <col min="9978" max="9978" width="12.6640625" style="74" customWidth="1"/>
    <col min="9979" max="9979" width="39.44140625" style="74" customWidth="1"/>
    <col min="9980" max="9980" width="11.33203125" style="74" customWidth="1"/>
    <col min="9981" max="9981" width="34.33203125" style="74" customWidth="1"/>
    <col min="9982" max="9982" width="16.44140625" style="74" customWidth="1"/>
    <col min="9983" max="10233" width="8.6640625" style="74"/>
    <col min="10234" max="10234" width="12.6640625" style="74" customWidth="1"/>
    <col min="10235" max="10235" width="39.44140625" style="74" customWidth="1"/>
    <col min="10236" max="10236" width="11.33203125" style="74" customWidth="1"/>
    <col min="10237" max="10237" width="34.33203125" style="74" customWidth="1"/>
    <col min="10238" max="10238" width="16.44140625" style="74" customWidth="1"/>
    <col min="10239" max="10489" width="8.6640625" style="74"/>
    <col min="10490" max="10490" width="12.6640625" style="74" customWidth="1"/>
    <col min="10491" max="10491" width="39.44140625" style="74" customWidth="1"/>
    <col min="10492" max="10492" width="11.33203125" style="74" customWidth="1"/>
    <col min="10493" max="10493" width="34.33203125" style="74" customWidth="1"/>
    <col min="10494" max="10494" width="16.44140625" style="74" customWidth="1"/>
    <col min="10495" max="10745" width="8.6640625" style="74"/>
    <col min="10746" max="10746" width="12.6640625" style="74" customWidth="1"/>
    <col min="10747" max="10747" width="39.44140625" style="74" customWidth="1"/>
    <col min="10748" max="10748" width="11.33203125" style="74" customWidth="1"/>
    <col min="10749" max="10749" width="34.33203125" style="74" customWidth="1"/>
    <col min="10750" max="10750" width="16.44140625" style="74" customWidth="1"/>
    <col min="10751" max="11001" width="8.6640625" style="74"/>
    <col min="11002" max="11002" width="12.6640625" style="74" customWidth="1"/>
    <col min="11003" max="11003" width="39.44140625" style="74" customWidth="1"/>
    <col min="11004" max="11004" width="11.33203125" style="74" customWidth="1"/>
    <col min="11005" max="11005" width="34.33203125" style="74" customWidth="1"/>
    <col min="11006" max="11006" width="16.44140625" style="74" customWidth="1"/>
    <col min="11007" max="11257" width="8.6640625" style="74"/>
    <col min="11258" max="11258" width="12.6640625" style="74" customWidth="1"/>
    <col min="11259" max="11259" width="39.44140625" style="74" customWidth="1"/>
    <col min="11260" max="11260" width="11.33203125" style="74" customWidth="1"/>
    <col min="11261" max="11261" width="34.33203125" style="74" customWidth="1"/>
    <col min="11262" max="11262" width="16.44140625" style="74" customWidth="1"/>
    <col min="11263" max="11513" width="8.6640625" style="74"/>
    <col min="11514" max="11514" width="12.6640625" style="74" customWidth="1"/>
    <col min="11515" max="11515" width="39.44140625" style="74" customWidth="1"/>
    <col min="11516" max="11516" width="11.33203125" style="74" customWidth="1"/>
    <col min="11517" max="11517" width="34.33203125" style="74" customWidth="1"/>
    <col min="11518" max="11518" width="16.44140625" style="74" customWidth="1"/>
    <col min="11519" max="11769" width="8.6640625" style="74"/>
    <col min="11770" max="11770" width="12.6640625" style="74" customWidth="1"/>
    <col min="11771" max="11771" width="39.44140625" style="74" customWidth="1"/>
    <col min="11772" max="11772" width="11.33203125" style="74" customWidth="1"/>
    <col min="11773" max="11773" width="34.33203125" style="74" customWidth="1"/>
    <col min="11774" max="11774" width="16.44140625" style="74" customWidth="1"/>
    <col min="11775" max="12025" width="8.6640625" style="74"/>
    <col min="12026" max="12026" width="12.6640625" style="74" customWidth="1"/>
    <col min="12027" max="12027" width="39.44140625" style="74" customWidth="1"/>
    <col min="12028" max="12028" width="11.33203125" style="74" customWidth="1"/>
    <col min="12029" max="12029" width="34.33203125" style="74" customWidth="1"/>
    <col min="12030" max="12030" width="16.44140625" style="74" customWidth="1"/>
    <col min="12031" max="12281" width="8.6640625" style="74"/>
    <col min="12282" max="12282" width="12.6640625" style="74" customWidth="1"/>
    <col min="12283" max="12283" width="39.44140625" style="74" customWidth="1"/>
    <col min="12284" max="12284" width="11.33203125" style="74" customWidth="1"/>
    <col min="12285" max="12285" width="34.33203125" style="74" customWidth="1"/>
    <col min="12286" max="12286" width="16.44140625" style="74" customWidth="1"/>
    <col min="12287" max="12537" width="8.6640625" style="74"/>
    <col min="12538" max="12538" width="12.6640625" style="74" customWidth="1"/>
    <col min="12539" max="12539" width="39.44140625" style="74" customWidth="1"/>
    <col min="12540" max="12540" width="11.33203125" style="74" customWidth="1"/>
    <col min="12541" max="12541" width="34.33203125" style="74" customWidth="1"/>
    <col min="12542" max="12542" width="16.44140625" style="74" customWidth="1"/>
    <col min="12543" max="12793" width="8.6640625" style="74"/>
    <col min="12794" max="12794" width="12.6640625" style="74" customWidth="1"/>
    <col min="12795" max="12795" width="39.44140625" style="74" customWidth="1"/>
    <col min="12796" max="12796" width="11.33203125" style="74" customWidth="1"/>
    <col min="12797" max="12797" width="34.33203125" style="74" customWidth="1"/>
    <col min="12798" max="12798" width="16.44140625" style="74" customWidth="1"/>
    <col min="12799" max="13049" width="8.6640625" style="74"/>
    <col min="13050" max="13050" width="12.6640625" style="74" customWidth="1"/>
    <col min="13051" max="13051" width="39.44140625" style="74" customWidth="1"/>
    <col min="13052" max="13052" width="11.33203125" style="74" customWidth="1"/>
    <col min="13053" max="13053" width="34.33203125" style="74" customWidth="1"/>
    <col min="13054" max="13054" width="16.44140625" style="74" customWidth="1"/>
    <col min="13055" max="13305" width="8.6640625" style="74"/>
    <col min="13306" max="13306" width="12.6640625" style="74" customWidth="1"/>
    <col min="13307" max="13307" width="39.44140625" style="74" customWidth="1"/>
    <col min="13308" max="13308" width="11.33203125" style="74" customWidth="1"/>
    <col min="13309" max="13309" width="34.33203125" style="74" customWidth="1"/>
    <col min="13310" max="13310" width="16.44140625" style="74" customWidth="1"/>
    <col min="13311" max="13561" width="8.6640625" style="74"/>
    <col min="13562" max="13562" width="12.6640625" style="74" customWidth="1"/>
    <col min="13563" max="13563" width="39.44140625" style="74" customWidth="1"/>
    <col min="13564" max="13564" width="11.33203125" style="74" customWidth="1"/>
    <col min="13565" max="13565" width="34.33203125" style="74" customWidth="1"/>
    <col min="13566" max="13566" width="16.44140625" style="74" customWidth="1"/>
    <col min="13567" max="13817" width="8.6640625" style="74"/>
    <col min="13818" max="13818" width="12.6640625" style="74" customWidth="1"/>
    <col min="13819" max="13819" width="39.44140625" style="74" customWidth="1"/>
    <col min="13820" max="13820" width="11.33203125" style="74" customWidth="1"/>
    <col min="13821" max="13821" width="34.33203125" style="74" customWidth="1"/>
    <col min="13822" max="13822" width="16.44140625" style="74" customWidth="1"/>
    <col min="13823" max="14073" width="8.6640625" style="74"/>
    <col min="14074" max="14074" width="12.6640625" style="74" customWidth="1"/>
    <col min="14075" max="14075" width="39.44140625" style="74" customWidth="1"/>
    <col min="14076" max="14076" width="11.33203125" style="74" customWidth="1"/>
    <col min="14077" max="14077" width="34.33203125" style="74" customWidth="1"/>
    <col min="14078" max="14078" width="16.44140625" style="74" customWidth="1"/>
    <col min="14079" max="14329" width="8.6640625" style="74"/>
    <col min="14330" max="14330" width="12.6640625" style="74" customWidth="1"/>
    <col min="14331" max="14331" width="39.44140625" style="74" customWidth="1"/>
    <col min="14332" max="14332" width="11.33203125" style="74" customWidth="1"/>
    <col min="14333" max="14333" width="34.33203125" style="74" customWidth="1"/>
    <col min="14334" max="14334" width="16.44140625" style="74" customWidth="1"/>
    <col min="14335" max="14585" width="8.6640625" style="74"/>
    <col min="14586" max="14586" width="12.6640625" style="74" customWidth="1"/>
    <col min="14587" max="14587" width="39.44140625" style="74" customWidth="1"/>
    <col min="14588" max="14588" width="11.33203125" style="74" customWidth="1"/>
    <col min="14589" max="14589" width="34.33203125" style="74" customWidth="1"/>
    <col min="14590" max="14590" width="16.44140625" style="74" customWidth="1"/>
    <col min="14591" max="14841" width="8.6640625" style="74"/>
    <col min="14842" max="14842" width="12.6640625" style="74" customWidth="1"/>
    <col min="14843" max="14843" width="39.44140625" style="74" customWidth="1"/>
    <col min="14844" max="14844" width="11.33203125" style="74" customWidth="1"/>
    <col min="14845" max="14845" width="34.33203125" style="74" customWidth="1"/>
    <col min="14846" max="14846" width="16.44140625" style="74" customWidth="1"/>
    <col min="14847" max="15097" width="8.6640625" style="74"/>
    <col min="15098" max="15098" width="12.6640625" style="74" customWidth="1"/>
    <col min="15099" max="15099" width="39.44140625" style="74" customWidth="1"/>
    <col min="15100" max="15100" width="11.33203125" style="74" customWidth="1"/>
    <col min="15101" max="15101" width="34.33203125" style="74" customWidth="1"/>
    <col min="15102" max="15102" width="16.44140625" style="74" customWidth="1"/>
    <col min="15103" max="15353" width="8.6640625" style="74"/>
    <col min="15354" max="15354" width="12.6640625" style="74" customWidth="1"/>
    <col min="15355" max="15355" width="39.44140625" style="74" customWidth="1"/>
    <col min="15356" max="15356" width="11.33203125" style="74" customWidth="1"/>
    <col min="15357" max="15357" width="34.33203125" style="74" customWidth="1"/>
    <col min="15358" max="15358" width="16.44140625" style="74" customWidth="1"/>
    <col min="15359" max="15609" width="8.6640625" style="74"/>
    <col min="15610" max="15610" width="12.6640625" style="74" customWidth="1"/>
    <col min="15611" max="15611" width="39.44140625" style="74" customWidth="1"/>
    <col min="15612" max="15612" width="11.33203125" style="74" customWidth="1"/>
    <col min="15613" max="15613" width="34.33203125" style="74" customWidth="1"/>
    <col min="15614" max="15614" width="16.44140625" style="74" customWidth="1"/>
    <col min="15615" max="15865" width="8.6640625" style="74"/>
    <col min="15866" max="15866" width="12.6640625" style="74" customWidth="1"/>
    <col min="15867" max="15867" width="39.44140625" style="74" customWidth="1"/>
    <col min="15868" max="15868" width="11.33203125" style="74" customWidth="1"/>
    <col min="15869" max="15869" width="34.33203125" style="74" customWidth="1"/>
    <col min="15870" max="15870" width="16.44140625" style="74" customWidth="1"/>
    <col min="15871" max="16121" width="8.6640625" style="74"/>
    <col min="16122" max="16122" width="12.6640625" style="74" customWidth="1"/>
    <col min="16123" max="16123" width="39.44140625" style="74" customWidth="1"/>
    <col min="16124" max="16124" width="11.33203125" style="74" customWidth="1"/>
    <col min="16125" max="16125" width="34.33203125" style="74" customWidth="1"/>
    <col min="16126" max="16126" width="16.44140625" style="74" customWidth="1"/>
    <col min="16127" max="16377" width="8.6640625" style="74"/>
    <col min="16378" max="16384" width="9.33203125" style="74" customWidth="1"/>
  </cols>
  <sheetData>
    <row r="1" spans="1:7" s="18" customFormat="1">
      <c r="A1" s="65" t="str">
        <f>+'Mục lục'!A22</f>
        <v>V.4.8</v>
      </c>
      <c r="B1" s="739" t="str">
        <f>+'Mục lục'!B22</f>
        <v>Tủ điều khiển bảo vệ ngăn lộ tổng 331 và đường dây 375</v>
      </c>
      <c r="C1" s="739"/>
      <c r="D1" s="739"/>
    </row>
    <row r="2" spans="1:7" s="18" customFormat="1" ht="31.2">
      <c r="A2" s="56" t="s">
        <v>4</v>
      </c>
      <c r="B2" s="56" t="s">
        <v>1111</v>
      </c>
      <c r="C2" s="56" t="s">
        <v>285</v>
      </c>
      <c r="D2" s="56" t="s">
        <v>50</v>
      </c>
      <c r="E2" s="381" t="s">
        <v>1107</v>
      </c>
    </row>
    <row r="3" spans="1:7" s="18" customFormat="1">
      <c r="A3" s="56" t="s">
        <v>444</v>
      </c>
      <c r="B3" s="59" t="s">
        <v>547</v>
      </c>
      <c r="C3" s="138"/>
      <c r="D3" s="138"/>
      <c r="E3" s="59"/>
    </row>
    <row r="4" spans="1:7" s="51" customFormat="1">
      <c r="A4" s="382" t="s">
        <v>288</v>
      </c>
      <c r="B4" s="237" t="s">
        <v>3255</v>
      </c>
      <c r="C4" s="163"/>
      <c r="D4" s="139" t="s">
        <v>1297</v>
      </c>
      <c r="E4" s="69"/>
    </row>
    <row r="5" spans="1:7" s="51" customFormat="1">
      <c r="A5" s="382" t="s">
        <v>288</v>
      </c>
      <c r="B5" s="237" t="s">
        <v>1471</v>
      </c>
      <c r="C5" s="163"/>
      <c r="D5" s="163" t="s">
        <v>1115</v>
      </c>
      <c r="E5" s="69"/>
    </row>
    <row r="6" spans="1:7" s="51" customFormat="1">
      <c r="A6" s="382" t="s">
        <v>288</v>
      </c>
      <c r="B6" s="237" t="s">
        <v>1472</v>
      </c>
      <c r="C6" s="163"/>
      <c r="D6" s="163" t="s">
        <v>1473</v>
      </c>
      <c r="E6" s="69"/>
    </row>
    <row r="7" spans="1:7" s="51" customFormat="1">
      <c r="A7" s="382" t="s">
        <v>288</v>
      </c>
      <c r="B7" s="237" t="s">
        <v>1474</v>
      </c>
      <c r="C7" s="163"/>
      <c r="D7" s="163"/>
      <c r="E7" s="69"/>
    </row>
    <row r="8" spans="1:7" s="51" customFormat="1">
      <c r="A8" s="382" t="s">
        <v>288</v>
      </c>
      <c r="B8" s="237" t="s">
        <v>575</v>
      </c>
      <c r="C8" s="163"/>
      <c r="D8" s="163" t="s">
        <v>1118</v>
      </c>
      <c r="E8" s="69"/>
    </row>
    <row r="9" spans="1:7" s="51" customFormat="1">
      <c r="A9" s="382" t="s">
        <v>288</v>
      </c>
      <c r="B9" s="237" t="s">
        <v>577</v>
      </c>
      <c r="C9" s="163"/>
      <c r="D9" s="163" t="s">
        <v>1254</v>
      </c>
      <c r="E9" s="69"/>
    </row>
    <row r="10" spans="1:7" s="51" customFormat="1">
      <c r="A10" s="382" t="s">
        <v>288</v>
      </c>
      <c r="B10" s="237" t="s">
        <v>579</v>
      </c>
      <c r="C10" s="163"/>
      <c r="D10" s="163" t="s">
        <v>1254</v>
      </c>
      <c r="E10" s="69"/>
    </row>
    <row r="11" spans="1:7" s="51" customFormat="1" ht="31.8" thickBot="1">
      <c r="A11" s="69" t="s">
        <v>447</v>
      </c>
      <c r="B11" s="391" t="s">
        <v>1570</v>
      </c>
      <c r="C11" s="392"/>
      <c r="D11" s="392"/>
      <c r="E11" s="393"/>
      <c r="F11" s="394"/>
      <c r="G11" s="387"/>
    </row>
    <row r="12" spans="1:7" s="51" customFormat="1">
      <c r="A12" s="140"/>
      <c r="B12" s="141" t="s">
        <v>1113</v>
      </c>
      <c r="C12" s="140"/>
      <c r="D12" s="140" t="s">
        <v>1297</v>
      </c>
      <c r="E12" s="63"/>
    </row>
    <row r="13" spans="1:7" s="51" customFormat="1">
      <c r="A13" s="107"/>
      <c r="B13" s="106" t="s">
        <v>55</v>
      </c>
      <c r="C13" s="107"/>
      <c r="D13" s="107" t="s">
        <v>1297</v>
      </c>
      <c r="E13" s="63"/>
    </row>
    <row r="14" spans="1:7" s="91" customFormat="1">
      <c r="A14" s="461">
        <v>1</v>
      </c>
      <c r="B14" s="460" t="s">
        <v>656</v>
      </c>
      <c r="C14" s="460"/>
      <c r="D14" s="461" t="s">
        <v>657</v>
      </c>
      <c r="E14" s="660"/>
    </row>
    <row r="15" spans="1:7" s="91" customFormat="1">
      <c r="A15" s="461">
        <v>2</v>
      </c>
      <c r="B15" s="460" t="s">
        <v>594</v>
      </c>
      <c r="C15" s="460"/>
      <c r="D15" s="461" t="s">
        <v>734</v>
      </c>
      <c r="E15" s="660"/>
    </row>
    <row r="16" spans="1:7" s="91" customFormat="1" ht="28.2" customHeight="1">
      <c r="A16" s="461">
        <v>3</v>
      </c>
      <c r="B16" s="460" t="s">
        <v>658</v>
      </c>
      <c r="C16" s="460"/>
      <c r="D16" s="461" t="s">
        <v>3225</v>
      </c>
      <c r="E16" s="660"/>
    </row>
    <row r="17" spans="1:7" s="91" customFormat="1">
      <c r="A17" s="461">
        <v>4</v>
      </c>
      <c r="B17" s="460" t="s">
        <v>660</v>
      </c>
      <c r="C17" s="460"/>
      <c r="D17" s="461" t="s">
        <v>661</v>
      </c>
      <c r="E17" s="660"/>
    </row>
    <row r="18" spans="1:7" s="91" customFormat="1">
      <c r="A18" s="461">
        <v>5</v>
      </c>
      <c r="B18" s="460" t="s">
        <v>662</v>
      </c>
      <c r="C18" s="460"/>
      <c r="D18" s="461" t="s">
        <v>663</v>
      </c>
      <c r="E18" s="660"/>
    </row>
    <row r="19" spans="1:7" s="91" customFormat="1">
      <c r="A19" s="461">
        <v>6</v>
      </c>
      <c r="B19" s="460" t="s">
        <v>664</v>
      </c>
      <c r="C19" s="460"/>
      <c r="D19" s="461" t="s">
        <v>3226</v>
      </c>
      <c r="E19" s="660"/>
    </row>
    <row r="20" spans="1:7" s="91" customFormat="1">
      <c r="A20" s="461">
        <v>7</v>
      </c>
      <c r="B20" s="460" t="s">
        <v>666</v>
      </c>
      <c r="C20" s="460"/>
      <c r="D20" s="461" t="s">
        <v>667</v>
      </c>
      <c r="E20" s="660"/>
    </row>
    <row r="21" spans="1:7" s="91" customFormat="1">
      <c r="A21" s="637"/>
      <c r="B21" s="633" t="s">
        <v>668</v>
      </c>
      <c r="C21" s="633"/>
      <c r="D21" s="461"/>
      <c r="E21" s="660"/>
    </row>
    <row r="22" spans="1:7" s="91" customFormat="1">
      <c r="A22" s="740">
        <v>8</v>
      </c>
      <c r="B22" s="460" t="s">
        <v>669</v>
      </c>
      <c r="C22" s="460"/>
      <c r="D22" s="461"/>
      <c r="E22" s="660"/>
      <c r="F22" s="661" t="s">
        <v>1119</v>
      </c>
      <c r="G22" s="661" t="s">
        <v>1572</v>
      </c>
    </row>
    <row r="23" spans="1:7" s="91" customFormat="1" ht="27" customHeight="1">
      <c r="A23" s="740"/>
      <c r="B23" s="460" t="s">
        <v>670</v>
      </c>
      <c r="C23" s="460"/>
      <c r="D23" s="740" t="s">
        <v>1573</v>
      </c>
      <c r="E23" s="660"/>
      <c r="F23" s="395" t="s">
        <v>671</v>
      </c>
      <c r="G23" s="395" t="s">
        <v>1573</v>
      </c>
    </row>
    <row r="24" spans="1:7" s="91" customFormat="1">
      <c r="A24" s="740"/>
      <c r="B24" s="460" t="s">
        <v>672</v>
      </c>
      <c r="C24" s="460"/>
      <c r="D24" s="740"/>
      <c r="E24" s="660"/>
    </row>
    <row r="25" spans="1:7" s="91" customFormat="1">
      <c r="A25" s="740"/>
      <c r="B25" s="460" t="s">
        <v>1574</v>
      </c>
      <c r="C25" s="460"/>
      <c r="D25" s="740"/>
      <c r="E25" s="660"/>
    </row>
    <row r="26" spans="1:7" s="91" customFormat="1">
      <c r="A26" s="740"/>
      <c r="B26" s="460" t="s">
        <v>1575</v>
      </c>
      <c r="C26" s="460"/>
      <c r="D26" s="740"/>
      <c r="E26" s="660"/>
    </row>
    <row r="27" spans="1:7" s="91" customFormat="1" ht="27.6">
      <c r="A27" s="740"/>
      <c r="B27" s="460" t="s">
        <v>3261</v>
      </c>
      <c r="C27" s="460"/>
      <c r="D27" s="740"/>
      <c r="E27" s="660"/>
    </row>
    <row r="28" spans="1:7" s="91" customFormat="1" ht="31.2">
      <c r="A28" s="740"/>
      <c r="B28" s="460" t="s">
        <v>2525</v>
      </c>
      <c r="C28" s="460"/>
      <c r="D28" s="461" t="s">
        <v>2270</v>
      </c>
      <c r="E28" s="660"/>
      <c r="F28" s="395" t="s">
        <v>50</v>
      </c>
      <c r="G28" s="395" t="s">
        <v>1577</v>
      </c>
    </row>
    <row r="29" spans="1:7" s="91" customFormat="1" ht="39.6" customHeight="1">
      <c r="A29" s="740"/>
      <c r="B29" s="460" t="s">
        <v>675</v>
      </c>
      <c r="C29" s="460"/>
      <c r="D29" s="461" t="s">
        <v>50</v>
      </c>
      <c r="E29" s="660"/>
      <c r="F29" s="395" t="s">
        <v>50</v>
      </c>
      <c r="G29" s="662" t="s">
        <v>1578</v>
      </c>
    </row>
    <row r="30" spans="1:7" s="91" customFormat="1" ht="27.6">
      <c r="A30" s="740"/>
      <c r="B30" s="460" t="s">
        <v>1018</v>
      </c>
      <c r="C30" s="460"/>
      <c r="D30" s="461" t="s">
        <v>2526</v>
      </c>
      <c r="E30" s="660"/>
    </row>
    <row r="31" spans="1:7" s="91" customFormat="1">
      <c r="A31" s="740"/>
      <c r="B31" s="741" t="s">
        <v>676</v>
      </c>
      <c r="C31" s="460"/>
      <c r="D31" s="461" t="s">
        <v>2268</v>
      </c>
      <c r="E31" s="660"/>
    </row>
    <row r="32" spans="1:7" s="91" customFormat="1" ht="41.4">
      <c r="A32" s="740"/>
      <c r="B32" s="741"/>
      <c r="C32" s="460"/>
      <c r="D32" s="461" t="s">
        <v>2280</v>
      </c>
      <c r="E32" s="660"/>
    </row>
    <row r="33" spans="1:7" s="91" customFormat="1">
      <c r="A33" s="740"/>
      <c r="B33" s="460" t="s">
        <v>3262</v>
      </c>
      <c r="C33" s="460"/>
      <c r="D33" s="461" t="s">
        <v>3263</v>
      </c>
      <c r="E33" s="660"/>
      <c r="F33" s="395" t="s">
        <v>1187</v>
      </c>
      <c r="G33" s="663" t="s">
        <v>1580</v>
      </c>
    </row>
    <row r="34" spans="1:7" s="91" customFormat="1">
      <c r="A34" s="740"/>
      <c r="B34" s="460" t="s">
        <v>677</v>
      </c>
      <c r="C34" s="460"/>
      <c r="D34" s="461" t="s">
        <v>50</v>
      </c>
      <c r="E34" s="660"/>
    </row>
    <row r="35" spans="1:7" s="91" customFormat="1">
      <c r="A35" s="740"/>
      <c r="B35" s="460" t="s">
        <v>684</v>
      </c>
      <c r="C35" s="460"/>
      <c r="D35" s="461" t="s">
        <v>50</v>
      </c>
      <c r="E35" s="660"/>
    </row>
    <row r="36" spans="1:7" s="91" customFormat="1">
      <c r="A36" s="740"/>
      <c r="B36" s="460" t="s">
        <v>1580</v>
      </c>
      <c r="C36" s="460"/>
      <c r="D36" s="461" t="s">
        <v>2270</v>
      </c>
      <c r="E36" s="660"/>
    </row>
    <row r="37" spans="1:7" s="91" customFormat="1">
      <c r="A37" s="740"/>
      <c r="B37" s="741" t="s">
        <v>2527</v>
      </c>
      <c r="C37" s="460"/>
      <c r="D37" s="461" t="s">
        <v>2528</v>
      </c>
      <c r="E37" s="660"/>
      <c r="F37" s="395" t="s">
        <v>1187</v>
      </c>
      <c r="G37" s="395" t="s">
        <v>1563</v>
      </c>
    </row>
    <row r="38" spans="1:7" s="91" customFormat="1" ht="27.6">
      <c r="A38" s="740"/>
      <c r="B38" s="741"/>
      <c r="C38" s="460"/>
      <c r="D38" s="461" t="s">
        <v>2529</v>
      </c>
      <c r="E38" s="660"/>
    </row>
    <row r="39" spans="1:7" s="91" customFormat="1">
      <c r="A39" s="740"/>
      <c r="B39" s="741"/>
      <c r="C39" s="460"/>
      <c r="D39" s="461" t="s">
        <v>2530</v>
      </c>
      <c r="E39" s="660"/>
    </row>
    <row r="40" spans="1:7" s="91" customFormat="1" ht="27.6">
      <c r="A40" s="740"/>
      <c r="B40" s="741"/>
      <c r="C40" s="460"/>
      <c r="D40" s="461" t="s">
        <v>2531</v>
      </c>
      <c r="E40" s="660"/>
    </row>
    <row r="41" spans="1:7" s="91" customFormat="1">
      <c r="A41" s="740"/>
      <c r="B41" s="460" t="s">
        <v>1025</v>
      </c>
      <c r="C41" s="460"/>
      <c r="D41" s="461" t="s">
        <v>50</v>
      </c>
      <c r="E41" s="660"/>
    </row>
    <row r="42" spans="1:7" s="91" customFormat="1">
      <c r="A42" s="740"/>
      <c r="B42" s="460" t="s">
        <v>686</v>
      </c>
      <c r="C42" s="460"/>
      <c r="D42" s="461" t="s">
        <v>687</v>
      </c>
      <c r="E42" s="660"/>
    </row>
    <row r="43" spans="1:7" s="91" customFormat="1">
      <c r="A43" s="740"/>
      <c r="B43" s="460" t="s">
        <v>688</v>
      </c>
      <c r="C43" s="460"/>
      <c r="D43" s="461" t="s">
        <v>2270</v>
      </c>
      <c r="E43" s="660"/>
    </row>
    <row r="44" spans="1:7" s="91" customFormat="1">
      <c r="A44" s="740"/>
      <c r="B44" s="460" t="s">
        <v>1562</v>
      </c>
      <c r="C44" s="460"/>
      <c r="D44" s="461" t="s">
        <v>1563</v>
      </c>
      <c r="E44" s="660"/>
    </row>
    <row r="45" spans="1:7" s="91" customFormat="1">
      <c r="A45" s="740"/>
      <c r="B45" s="460" t="s">
        <v>690</v>
      </c>
      <c r="C45" s="460"/>
      <c r="D45" s="461" t="s">
        <v>53</v>
      </c>
      <c r="E45" s="660"/>
    </row>
    <row r="46" spans="1:7" s="91" customFormat="1">
      <c r="A46" s="742"/>
      <c r="B46" s="460" t="s">
        <v>691</v>
      </c>
      <c r="C46" s="460"/>
      <c r="D46" s="461"/>
      <c r="E46" s="660"/>
    </row>
    <row r="47" spans="1:7" s="91" customFormat="1">
      <c r="A47" s="742"/>
      <c r="B47" s="460" t="s">
        <v>818</v>
      </c>
      <c r="C47" s="460"/>
      <c r="D47" s="461" t="s">
        <v>693</v>
      </c>
      <c r="E47" s="660"/>
    </row>
    <row r="48" spans="1:7" s="91" customFormat="1">
      <c r="A48" s="742"/>
      <c r="B48" s="460" t="s">
        <v>819</v>
      </c>
      <c r="C48" s="460"/>
      <c r="D48" s="461" t="s">
        <v>695</v>
      </c>
      <c r="E48" s="660"/>
      <c r="F48" s="395" t="s">
        <v>706</v>
      </c>
      <c r="G48" s="395" t="s">
        <v>1582</v>
      </c>
    </row>
    <row r="49" spans="1:5" s="91" customFormat="1">
      <c r="A49" s="461">
        <v>10</v>
      </c>
      <c r="B49" s="460" t="s">
        <v>696</v>
      </c>
      <c r="C49" s="460"/>
      <c r="D49" s="461" t="s">
        <v>697</v>
      </c>
      <c r="E49" s="660"/>
    </row>
    <row r="50" spans="1:5" s="91" customFormat="1">
      <c r="A50" s="461">
        <v>11</v>
      </c>
      <c r="B50" s="460" t="s">
        <v>698</v>
      </c>
      <c r="C50" s="460"/>
      <c r="D50" s="461"/>
      <c r="E50" s="660"/>
    </row>
    <row r="51" spans="1:5" s="91" customFormat="1">
      <c r="A51" s="461" t="s">
        <v>2532</v>
      </c>
      <c r="B51" s="460" t="s">
        <v>699</v>
      </c>
      <c r="C51" s="460"/>
      <c r="D51" s="461" t="s">
        <v>3227</v>
      </c>
      <c r="E51" s="660"/>
    </row>
    <row r="52" spans="1:5" s="91" customFormat="1">
      <c r="A52" s="461" t="s">
        <v>2534</v>
      </c>
      <c r="B52" s="460" t="s">
        <v>701</v>
      </c>
      <c r="C52" s="460"/>
      <c r="D52" s="461" t="s">
        <v>821</v>
      </c>
      <c r="E52" s="660"/>
    </row>
    <row r="53" spans="1:5" s="91" customFormat="1">
      <c r="A53" s="461" t="s">
        <v>2535</v>
      </c>
      <c r="B53" s="460" t="s">
        <v>702</v>
      </c>
      <c r="C53" s="460"/>
      <c r="D53" s="461" t="s">
        <v>703</v>
      </c>
      <c r="E53" s="660"/>
    </row>
    <row r="54" spans="1:5" s="91" customFormat="1">
      <c r="A54" s="461">
        <v>12</v>
      </c>
      <c r="B54" s="460" t="s">
        <v>704</v>
      </c>
      <c r="C54" s="460"/>
      <c r="D54" s="461"/>
      <c r="E54" s="660"/>
    </row>
    <row r="55" spans="1:5" s="91" customFormat="1">
      <c r="A55" s="461" t="s">
        <v>2536</v>
      </c>
      <c r="B55" s="460" t="s">
        <v>705</v>
      </c>
      <c r="C55" s="460"/>
      <c r="D55" s="461" t="s">
        <v>3228</v>
      </c>
      <c r="E55" s="660"/>
    </row>
    <row r="56" spans="1:5" s="91" customFormat="1">
      <c r="A56" s="461" t="s">
        <v>1060</v>
      </c>
      <c r="B56" s="460" t="s">
        <v>707</v>
      </c>
      <c r="C56" s="460"/>
      <c r="D56" s="461" t="s">
        <v>708</v>
      </c>
      <c r="E56" s="660"/>
    </row>
    <row r="57" spans="1:5" s="91" customFormat="1">
      <c r="A57" s="461" t="s">
        <v>2538</v>
      </c>
      <c r="B57" s="460" t="s">
        <v>709</v>
      </c>
      <c r="C57" s="460"/>
      <c r="D57" s="461" t="s">
        <v>710</v>
      </c>
      <c r="E57" s="660"/>
    </row>
    <row r="58" spans="1:5" s="91" customFormat="1">
      <c r="A58" s="461" t="s">
        <v>2539</v>
      </c>
      <c r="B58" s="460" t="s">
        <v>711</v>
      </c>
      <c r="C58" s="460"/>
      <c r="D58" s="461" t="s">
        <v>712</v>
      </c>
      <c r="E58" s="660"/>
    </row>
    <row r="59" spans="1:5" s="91" customFormat="1">
      <c r="A59" s="461" t="s">
        <v>2540</v>
      </c>
      <c r="B59" s="460" t="s">
        <v>713</v>
      </c>
      <c r="C59" s="460"/>
      <c r="D59" s="461" t="s">
        <v>667</v>
      </c>
      <c r="E59" s="660"/>
    </row>
    <row r="60" spans="1:5" s="91" customFormat="1">
      <c r="A60" s="461">
        <v>13</v>
      </c>
      <c r="B60" s="460" t="s">
        <v>714</v>
      </c>
      <c r="C60" s="460"/>
      <c r="D60" s="461"/>
      <c r="E60" s="660"/>
    </row>
    <row r="61" spans="1:5" s="91" customFormat="1">
      <c r="A61" s="740" t="s">
        <v>2541</v>
      </c>
      <c r="B61" s="741" t="s">
        <v>715</v>
      </c>
      <c r="C61" s="460"/>
      <c r="D61" s="461" t="s">
        <v>1566</v>
      </c>
      <c r="E61" s="660"/>
    </row>
    <row r="62" spans="1:5" s="91" customFormat="1" ht="27.6">
      <c r="A62" s="740"/>
      <c r="B62" s="741"/>
      <c r="C62" s="460"/>
      <c r="D62" s="461" t="s">
        <v>1567</v>
      </c>
      <c r="E62" s="660"/>
    </row>
    <row r="63" spans="1:5" s="91" customFormat="1">
      <c r="A63" s="740"/>
      <c r="B63" s="741"/>
      <c r="C63" s="460"/>
      <c r="D63" s="461" t="s">
        <v>1568</v>
      </c>
      <c r="E63" s="660"/>
    </row>
    <row r="64" spans="1:5" s="91" customFormat="1">
      <c r="A64" s="740"/>
      <c r="B64" s="741"/>
      <c r="C64" s="460"/>
      <c r="D64" s="461" t="s">
        <v>1243</v>
      </c>
      <c r="E64" s="660"/>
    </row>
    <row r="65" spans="1:7" s="91" customFormat="1">
      <c r="A65" s="461" t="s">
        <v>717</v>
      </c>
      <c r="B65" s="460" t="s">
        <v>718</v>
      </c>
      <c r="C65" s="460"/>
      <c r="D65" s="461" t="s">
        <v>719</v>
      </c>
      <c r="E65" s="660"/>
    </row>
    <row r="66" spans="1:7" s="91" customFormat="1" ht="41.4">
      <c r="A66" s="461" t="s">
        <v>2542</v>
      </c>
      <c r="B66" s="460" t="s">
        <v>1029</v>
      </c>
      <c r="C66" s="460"/>
      <c r="D66" s="461" t="s">
        <v>726</v>
      </c>
      <c r="E66" s="660"/>
    </row>
    <row r="67" spans="1:7" s="91" customFormat="1" ht="27.6">
      <c r="A67" s="748" t="s">
        <v>2543</v>
      </c>
      <c r="B67" s="745" t="s">
        <v>1247</v>
      </c>
      <c r="C67" s="460"/>
      <c r="D67" s="810" t="s">
        <v>2320</v>
      </c>
      <c r="E67" s="660"/>
    </row>
    <row r="68" spans="1:7" s="91" customFormat="1" ht="27.6">
      <c r="A68" s="749"/>
      <c r="B68" s="746"/>
      <c r="C68" s="460"/>
      <c r="D68" s="634" t="s">
        <v>3264</v>
      </c>
      <c r="E68" s="660"/>
    </row>
    <row r="69" spans="1:7" s="91" customFormat="1" ht="27.6">
      <c r="A69" s="749"/>
      <c r="B69" s="746"/>
      <c r="C69" s="460"/>
      <c r="D69" s="634" t="s">
        <v>3265</v>
      </c>
      <c r="E69" s="660"/>
    </row>
    <row r="70" spans="1:7" s="91" customFormat="1" ht="27.6">
      <c r="A70" s="750"/>
      <c r="B70" s="747"/>
      <c r="C70" s="460"/>
      <c r="D70" s="634" t="s">
        <v>2279</v>
      </c>
      <c r="E70" s="660"/>
    </row>
    <row r="71" spans="1:7" s="91" customFormat="1">
      <c r="A71" s="461">
        <v>13.5</v>
      </c>
      <c r="B71" s="460" t="s">
        <v>720</v>
      </c>
      <c r="D71" s="66" t="s">
        <v>828</v>
      </c>
      <c r="E71" s="660"/>
    </row>
    <row r="72" spans="1:7" s="91" customFormat="1">
      <c r="A72" s="740" t="s">
        <v>2547</v>
      </c>
      <c r="B72" s="741" t="s">
        <v>722</v>
      </c>
      <c r="C72" s="460"/>
      <c r="D72" s="461" t="s">
        <v>829</v>
      </c>
      <c r="E72" s="660"/>
    </row>
    <row r="73" spans="1:7" s="91" customFormat="1">
      <c r="A73" s="740"/>
      <c r="B73" s="741"/>
      <c r="C73" s="460"/>
      <c r="D73" s="461" t="s">
        <v>830</v>
      </c>
      <c r="E73" s="660"/>
    </row>
    <row r="74" spans="1:7" s="91" customFormat="1">
      <c r="A74" s="740" t="s">
        <v>724</v>
      </c>
      <c r="B74" s="460" t="s">
        <v>311</v>
      </c>
      <c r="C74" s="460"/>
      <c r="D74" s="461"/>
      <c r="E74" s="660"/>
    </row>
    <row r="75" spans="1:7" s="91" customFormat="1" ht="27.6">
      <c r="A75" s="740"/>
      <c r="B75" s="460" t="s">
        <v>725</v>
      </c>
      <c r="C75" s="460"/>
      <c r="D75" s="461" t="s">
        <v>726</v>
      </c>
      <c r="E75" s="660"/>
    </row>
    <row r="76" spans="1:7" s="91" customFormat="1" ht="41.4">
      <c r="A76" s="740"/>
      <c r="B76" s="460" t="s">
        <v>727</v>
      </c>
      <c r="C76" s="460"/>
      <c r="D76" s="461" t="s">
        <v>726</v>
      </c>
      <c r="E76" s="660"/>
    </row>
    <row r="77" spans="1:7" s="91" customFormat="1" ht="27.6">
      <c r="A77" s="461">
        <v>15</v>
      </c>
      <c r="B77" s="460" t="s">
        <v>728</v>
      </c>
      <c r="C77" s="460"/>
      <c r="D77" s="461" t="s">
        <v>726</v>
      </c>
      <c r="E77" s="660"/>
    </row>
    <row r="78" spans="1:7" s="550" customFormat="1">
      <c r="A78" s="67" t="s">
        <v>456</v>
      </c>
      <c r="B78" s="682" t="s">
        <v>1637</v>
      </c>
      <c r="C78" s="682"/>
      <c r="D78" s="682"/>
      <c r="E78" s="108"/>
      <c r="F78" s="100"/>
      <c r="G78" s="100"/>
    </row>
    <row r="79" spans="1:7" s="550" customFormat="1">
      <c r="A79" s="67"/>
      <c r="B79" s="142" t="s">
        <v>1443</v>
      </c>
      <c r="C79" s="251"/>
      <c r="D79" s="138" t="s">
        <v>1297</v>
      </c>
      <c r="E79" s="108"/>
      <c r="F79" s="100"/>
      <c r="G79" s="100"/>
    </row>
    <row r="80" spans="1:7" s="550" customFormat="1">
      <c r="A80" s="67"/>
      <c r="B80" s="142" t="s">
        <v>55</v>
      </c>
      <c r="C80" s="251"/>
      <c r="D80" s="138" t="s">
        <v>1297</v>
      </c>
      <c r="E80" s="108"/>
      <c r="F80" s="100"/>
      <c r="G80" s="100"/>
    </row>
    <row r="81" spans="1:7" s="550" customFormat="1">
      <c r="A81" s="139"/>
      <c r="B81" s="142" t="s">
        <v>388</v>
      </c>
      <c r="C81" s="142"/>
      <c r="D81" s="139" t="s">
        <v>1133</v>
      </c>
      <c r="E81" s="108"/>
      <c r="F81" s="100"/>
      <c r="G81" s="100"/>
    </row>
    <row r="82" spans="1:7" s="550" customFormat="1">
      <c r="A82" s="139"/>
      <c r="B82" s="142" t="s">
        <v>56</v>
      </c>
      <c r="C82" s="142"/>
      <c r="D82" s="139" t="s">
        <v>1631</v>
      </c>
      <c r="E82" s="108"/>
      <c r="F82" s="100"/>
      <c r="G82" s="100"/>
    </row>
    <row r="83" spans="1:7" s="550" customFormat="1" ht="156">
      <c r="A83" s="139"/>
      <c r="B83" s="142" t="s">
        <v>778</v>
      </c>
      <c r="C83" s="142"/>
      <c r="D83" s="192" t="s">
        <v>3229</v>
      </c>
      <c r="E83" s="108"/>
      <c r="F83" s="100"/>
      <c r="G83" s="100"/>
    </row>
    <row r="84" spans="1:7" s="550" customFormat="1">
      <c r="A84" s="139"/>
      <c r="B84" s="142" t="s">
        <v>1492</v>
      </c>
      <c r="C84" s="142" t="s">
        <v>78</v>
      </c>
      <c r="D84" s="139" t="s">
        <v>1635</v>
      </c>
      <c r="E84" s="108"/>
      <c r="F84" s="100"/>
      <c r="G84" s="100"/>
    </row>
    <row r="85" spans="1:7" s="550" customFormat="1">
      <c r="A85" s="139"/>
      <c r="B85" s="142" t="s">
        <v>713</v>
      </c>
      <c r="C85" s="142" t="s">
        <v>492</v>
      </c>
      <c r="D85" s="139" t="s">
        <v>1636</v>
      </c>
      <c r="E85" s="108"/>
      <c r="F85" s="100"/>
      <c r="G85" s="100"/>
    </row>
    <row r="86" spans="1:7" s="550" customFormat="1">
      <c r="A86" s="67" t="s">
        <v>481</v>
      </c>
      <c r="B86" s="251" t="s">
        <v>1655</v>
      </c>
      <c r="C86" s="400"/>
      <c r="D86" s="423"/>
      <c r="E86" s="108"/>
      <c r="F86" s="100"/>
      <c r="G86" s="100"/>
    </row>
    <row r="87" spans="1:7" s="550" customFormat="1">
      <c r="A87" s="67"/>
      <c r="B87" s="142" t="s">
        <v>1443</v>
      </c>
      <c r="C87" s="251"/>
      <c r="D87" s="138" t="s">
        <v>1297</v>
      </c>
      <c r="E87" s="108"/>
      <c r="F87" s="100"/>
      <c r="G87" s="100"/>
    </row>
    <row r="88" spans="1:7" s="550" customFormat="1">
      <c r="A88" s="67"/>
      <c r="B88" s="142" t="s">
        <v>55</v>
      </c>
      <c r="C88" s="251"/>
      <c r="D88" s="138" t="s">
        <v>1297</v>
      </c>
      <c r="E88" s="108"/>
      <c r="F88" s="100"/>
      <c r="G88" s="100"/>
    </row>
    <row r="89" spans="1:7" s="550" customFormat="1">
      <c r="A89" s="139"/>
      <c r="B89" s="142" t="s">
        <v>388</v>
      </c>
      <c r="C89" s="142"/>
      <c r="D89" s="139" t="s">
        <v>1648</v>
      </c>
      <c r="E89" s="108"/>
      <c r="F89" s="100"/>
      <c r="G89" s="100"/>
    </row>
    <row r="90" spans="1:7" s="550" customFormat="1">
      <c r="A90" s="683"/>
      <c r="B90" s="712" t="s">
        <v>778</v>
      </c>
      <c r="C90" s="712"/>
      <c r="D90" s="192" t="s">
        <v>1656</v>
      </c>
      <c r="E90" s="108"/>
      <c r="F90" s="100"/>
      <c r="G90" s="100"/>
    </row>
    <row r="91" spans="1:7" s="550" customFormat="1" ht="31.2">
      <c r="A91" s="683"/>
      <c r="B91" s="712"/>
      <c r="C91" s="712"/>
      <c r="D91" s="192" t="s">
        <v>1657</v>
      </c>
      <c r="E91" s="108"/>
      <c r="F91" s="100"/>
      <c r="G91" s="100"/>
    </row>
    <row r="92" spans="1:7" s="550" customFormat="1">
      <c r="A92" s="683"/>
      <c r="B92" s="712"/>
      <c r="C92" s="712"/>
      <c r="D92" s="192" t="s">
        <v>1658</v>
      </c>
      <c r="E92" s="108"/>
      <c r="F92" s="100"/>
      <c r="G92" s="100"/>
    </row>
    <row r="93" spans="1:7" s="550" customFormat="1" ht="31.2">
      <c r="A93" s="683"/>
      <c r="B93" s="712"/>
      <c r="C93" s="712"/>
      <c r="D93" s="192" t="s">
        <v>1659</v>
      </c>
      <c r="E93" s="108"/>
      <c r="F93" s="100"/>
      <c r="G93" s="100"/>
    </row>
    <row r="94" spans="1:7" s="550" customFormat="1">
      <c r="A94" s="139"/>
      <c r="B94" s="142" t="s">
        <v>1492</v>
      </c>
      <c r="C94" s="142" t="s">
        <v>78</v>
      </c>
      <c r="D94" s="192" t="s">
        <v>1653</v>
      </c>
      <c r="E94" s="108"/>
      <c r="F94" s="100"/>
      <c r="G94" s="100"/>
    </row>
    <row r="95" spans="1:7" s="550" customFormat="1">
      <c r="A95" s="139"/>
      <c r="B95" s="142" t="s">
        <v>713</v>
      </c>
      <c r="C95" s="142" t="s">
        <v>492</v>
      </c>
      <c r="D95" s="139" t="s">
        <v>1654</v>
      </c>
      <c r="E95" s="108"/>
      <c r="F95" s="100"/>
      <c r="G95" s="100"/>
    </row>
    <row r="96" spans="1:7" s="91" customFormat="1" ht="16.2">
      <c r="A96" s="101" t="s">
        <v>492</v>
      </c>
      <c r="B96" s="71" t="s">
        <v>1599</v>
      </c>
      <c r="C96" s="72"/>
      <c r="D96" s="72"/>
      <c r="E96" s="384"/>
      <c r="F96" s="51"/>
      <c r="G96" s="51"/>
    </row>
    <row r="97" spans="1:7" s="550" customFormat="1">
      <c r="A97" s="562">
        <v>1</v>
      </c>
      <c r="B97" s="557" t="s">
        <v>388</v>
      </c>
      <c r="C97" s="565"/>
      <c r="D97" s="562" t="s">
        <v>1133</v>
      </c>
      <c r="E97" s="99"/>
      <c r="F97" s="100"/>
      <c r="G97" s="100"/>
    </row>
    <row r="98" spans="1:7" s="550" customFormat="1">
      <c r="A98" s="562">
        <v>2</v>
      </c>
      <c r="B98" s="557" t="s">
        <v>56</v>
      </c>
      <c r="C98" s="565"/>
      <c r="D98" s="562" t="s">
        <v>1601</v>
      </c>
      <c r="E98" s="99"/>
      <c r="F98" s="100"/>
      <c r="G98" s="100"/>
    </row>
    <row r="99" spans="1:7" s="91" customFormat="1" ht="110.4">
      <c r="A99" s="743">
        <v>3</v>
      </c>
      <c r="B99" s="744" t="s">
        <v>778</v>
      </c>
      <c r="C99" s="566"/>
      <c r="D99" s="562" t="s">
        <v>2561</v>
      </c>
      <c r="E99" s="63"/>
      <c r="F99" s="51"/>
      <c r="G99" s="51"/>
    </row>
    <row r="100" spans="1:7" s="91" customFormat="1" ht="72">
      <c r="A100" s="743"/>
      <c r="B100" s="744"/>
      <c r="C100" s="566"/>
      <c r="D100" s="641" t="s">
        <v>2563</v>
      </c>
      <c r="E100" s="63"/>
      <c r="F100" s="51"/>
      <c r="G100" s="51"/>
    </row>
    <row r="101" spans="1:7" s="91" customFormat="1">
      <c r="A101" s="562">
        <v>4</v>
      </c>
      <c r="B101" s="557" t="s">
        <v>713</v>
      </c>
      <c r="C101" s="566"/>
      <c r="D101" s="562" t="s">
        <v>1604</v>
      </c>
      <c r="E101" s="63"/>
      <c r="F101" s="51"/>
      <c r="G101" s="51"/>
    </row>
    <row r="102" spans="1:7" s="91" customFormat="1">
      <c r="A102" s="562">
        <v>5</v>
      </c>
      <c r="B102" s="557" t="s">
        <v>1605</v>
      </c>
      <c r="C102" s="566"/>
      <c r="D102" s="562" t="s">
        <v>1606</v>
      </c>
      <c r="E102" s="63"/>
      <c r="F102" s="51"/>
      <c r="G102" s="51"/>
    </row>
    <row r="103" spans="1:7" s="91" customFormat="1">
      <c r="A103" s="562">
        <v>6</v>
      </c>
      <c r="B103" s="557" t="s">
        <v>1608</v>
      </c>
      <c r="C103" s="566"/>
      <c r="D103" s="563" t="s">
        <v>2564</v>
      </c>
      <c r="E103" s="63"/>
      <c r="F103" s="51"/>
      <c r="G103" s="51"/>
    </row>
    <row r="104" spans="1:7" s="91" customFormat="1">
      <c r="A104" s="562">
        <v>7</v>
      </c>
      <c r="B104" s="557" t="s">
        <v>1612</v>
      </c>
      <c r="C104" s="566"/>
      <c r="D104" s="564">
        <v>100000</v>
      </c>
      <c r="E104" s="63"/>
      <c r="F104" s="51"/>
      <c r="G104" s="51"/>
    </row>
    <row r="105" spans="1:7" s="91" customFormat="1">
      <c r="A105" s="562">
        <v>8</v>
      </c>
      <c r="B105" s="557" t="s">
        <v>1617</v>
      </c>
      <c r="C105" s="566"/>
      <c r="D105" s="562" t="s">
        <v>1618</v>
      </c>
      <c r="E105" s="63"/>
      <c r="F105" s="51"/>
      <c r="G105" s="51"/>
    </row>
    <row r="106" spans="1:7" s="91" customFormat="1">
      <c r="A106" s="638" t="s">
        <v>654</v>
      </c>
      <c r="B106" s="561" t="s">
        <v>1619</v>
      </c>
      <c r="C106" s="557"/>
      <c r="D106" s="140"/>
      <c r="E106" s="384"/>
      <c r="F106" s="51"/>
      <c r="G106" s="51"/>
    </row>
    <row r="107" spans="1:7" s="91" customFormat="1">
      <c r="A107" s="639"/>
      <c r="B107" s="142" t="s">
        <v>1443</v>
      </c>
      <c r="C107" s="251"/>
      <c r="D107" s="138" t="s">
        <v>1297</v>
      </c>
      <c r="E107" s="384"/>
      <c r="F107" s="51"/>
      <c r="G107" s="51"/>
    </row>
    <row r="108" spans="1:7" s="91" customFormat="1">
      <c r="A108" s="639"/>
      <c r="B108" s="142" t="s">
        <v>55</v>
      </c>
      <c r="C108" s="251"/>
      <c r="D108" s="138" t="s">
        <v>1297</v>
      </c>
      <c r="E108" s="384"/>
      <c r="F108" s="51"/>
      <c r="G108" s="51"/>
    </row>
    <row r="109" spans="1:7" s="91" customFormat="1">
      <c r="A109" s="562">
        <v>1</v>
      </c>
      <c r="B109" s="557" t="s">
        <v>388</v>
      </c>
      <c r="C109" s="566"/>
      <c r="D109" s="562" t="s">
        <v>1620</v>
      </c>
      <c r="E109" s="63"/>
      <c r="F109" s="51"/>
      <c r="G109" s="51"/>
    </row>
    <row r="110" spans="1:7" s="91" customFormat="1">
      <c r="A110" s="562">
        <v>2</v>
      </c>
      <c r="B110" s="557" t="s">
        <v>56</v>
      </c>
      <c r="C110" s="566"/>
      <c r="D110" s="562" t="s">
        <v>1601</v>
      </c>
      <c r="E110" s="63"/>
      <c r="F110" s="51"/>
      <c r="G110" s="51"/>
    </row>
    <row r="111" spans="1:7" s="91" customFormat="1" ht="110.4">
      <c r="A111" s="743">
        <v>3</v>
      </c>
      <c r="B111" s="744" t="s">
        <v>778</v>
      </c>
      <c r="C111" s="566"/>
      <c r="D111" s="641" t="s">
        <v>1621</v>
      </c>
      <c r="E111" s="63"/>
      <c r="F111" s="51"/>
      <c r="G111" s="51"/>
    </row>
    <row r="112" spans="1:7" s="91" customFormat="1" ht="72">
      <c r="A112" s="743"/>
      <c r="B112" s="744"/>
      <c r="C112" s="566"/>
      <c r="D112" s="641" t="s">
        <v>2565</v>
      </c>
      <c r="E112" s="63"/>
      <c r="F112" s="51"/>
      <c r="G112" s="51"/>
    </row>
    <row r="113" spans="1:7" s="91" customFormat="1">
      <c r="A113" s="562">
        <v>4</v>
      </c>
      <c r="B113" s="557" t="s">
        <v>713</v>
      </c>
      <c r="C113" s="566"/>
      <c r="D113" s="562" t="s">
        <v>1624</v>
      </c>
      <c r="E113" s="63"/>
      <c r="F113" s="51"/>
      <c r="G113" s="51"/>
    </row>
    <row r="114" spans="1:7" s="91" customFormat="1">
      <c r="A114" s="562">
        <v>5</v>
      </c>
      <c r="B114" s="557" t="s">
        <v>1605</v>
      </c>
      <c r="C114" s="566"/>
      <c r="D114" s="562" t="s">
        <v>1625</v>
      </c>
      <c r="E114" s="63"/>
      <c r="F114" s="51"/>
      <c r="G114" s="51"/>
    </row>
    <row r="115" spans="1:7" s="91" customFormat="1">
      <c r="A115" s="562">
        <v>6</v>
      </c>
      <c r="B115" s="557" t="s">
        <v>1608</v>
      </c>
      <c r="C115" s="566"/>
      <c r="D115" s="563" t="s">
        <v>2564</v>
      </c>
      <c r="E115" s="63"/>
      <c r="F115" s="51"/>
      <c r="G115" s="51"/>
    </row>
    <row r="116" spans="1:7" s="91" customFormat="1">
      <c r="A116" s="562">
        <v>7</v>
      </c>
      <c r="B116" s="557" t="s">
        <v>1612</v>
      </c>
      <c r="C116" s="566"/>
      <c r="D116" s="564">
        <v>100000</v>
      </c>
      <c r="E116" s="63"/>
      <c r="F116" s="51"/>
      <c r="G116" s="51"/>
    </row>
    <row r="117" spans="1:7" s="91" customFormat="1">
      <c r="A117" s="562">
        <v>8</v>
      </c>
      <c r="B117" s="557" t="s">
        <v>1617</v>
      </c>
      <c r="C117" s="566"/>
      <c r="D117" s="562" t="s">
        <v>1618</v>
      </c>
      <c r="E117" s="63"/>
      <c r="F117" s="51"/>
      <c r="G117" s="51"/>
    </row>
    <row r="118" spans="1:7" s="91" customFormat="1">
      <c r="A118" s="640" t="s">
        <v>729</v>
      </c>
      <c r="B118" s="561" t="s">
        <v>2562</v>
      </c>
      <c r="C118" s="557"/>
      <c r="D118" s="140"/>
      <c r="E118" s="63"/>
      <c r="F118" s="51"/>
      <c r="G118" s="51"/>
    </row>
    <row r="119" spans="1:7" s="91" customFormat="1">
      <c r="A119" s="639"/>
      <c r="B119" s="142" t="s">
        <v>1443</v>
      </c>
      <c r="C119" s="251"/>
      <c r="D119" s="138" t="s">
        <v>1297</v>
      </c>
      <c r="E119" s="384"/>
      <c r="F119" s="51"/>
      <c r="G119" s="51"/>
    </row>
    <row r="120" spans="1:7" s="91" customFormat="1">
      <c r="A120" s="639"/>
      <c r="B120" s="142" t="s">
        <v>55</v>
      </c>
      <c r="C120" s="251"/>
      <c r="D120" s="138" t="s">
        <v>1297</v>
      </c>
      <c r="E120" s="384"/>
      <c r="F120" s="51"/>
      <c r="G120" s="51"/>
    </row>
    <row r="121" spans="1:7" s="91" customFormat="1" ht="16.2">
      <c r="A121" s="72" t="s">
        <v>762</v>
      </c>
      <c r="B121" s="71" t="s">
        <v>1499</v>
      </c>
      <c r="C121" s="72"/>
      <c r="D121" s="72"/>
      <c r="E121" s="63"/>
      <c r="F121" s="51"/>
      <c r="G121" s="51"/>
    </row>
    <row r="122" spans="1:7" s="91" customFormat="1">
      <c r="A122" s="73"/>
      <c r="B122" s="141" t="s">
        <v>1113</v>
      </c>
      <c r="C122" s="140"/>
      <c r="D122" s="138" t="s">
        <v>1297</v>
      </c>
      <c r="E122" s="63"/>
      <c r="F122" s="51"/>
      <c r="G122" s="51"/>
    </row>
    <row r="123" spans="1:7" s="91" customFormat="1">
      <c r="A123" s="73"/>
      <c r="B123" s="141" t="s">
        <v>1500</v>
      </c>
      <c r="C123" s="140"/>
      <c r="D123" s="138" t="s">
        <v>1297</v>
      </c>
      <c r="E123" s="63"/>
      <c r="F123" s="51"/>
      <c r="G123" s="51"/>
    </row>
    <row r="124" spans="1:7" s="91" customFormat="1">
      <c r="A124" s="104"/>
      <c r="B124" s="142" t="s">
        <v>388</v>
      </c>
      <c r="C124" s="400"/>
      <c r="D124" s="139" t="s">
        <v>1133</v>
      </c>
      <c r="E124" s="105"/>
      <c r="F124" s="51"/>
      <c r="G124" s="51"/>
    </row>
    <row r="125" spans="1:7" s="91" customFormat="1">
      <c r="A125" s="104"/>
      <c r="B125" s="712" t="s">
        <v>1662</v>
      </c>
      <c r="C125" s="711"/>
      <c r="D125" s="139" t="s">
        <v>1271</v>
      </c>
      <c r="E125" s="105"/>
      <c r="F125" s="51"/>
      <c r="G125" s="51"/>
    </row>
    <row r="126" spans="1:7" s="91" customFormat="1">
      <c r="A126" s="104"/>
      <c r="B126" s="712"/>
      <c r="C126" s="711"/>
      <c r="D126" s="139" t="s">
        <v>1663</v>
      </c>
      <c r="E126" s="105"/>
      <c r="F126" s="51"/>
      <c r="G126" s="51"/>
    </row>
    <row r="127" spans="1:7" s="91" customFormat="1">
      <c r="A127" s="104"/>
      <c r="B127" s="712"/>
      <c r="C127" s="711"/>
      <c r="D127" s="139" t="s">
        <v>1664</v>
      </c>
      <c r="E127" s="63"/>
      <c r="F127" s="51"/>
      <c r="G127" s="51"/>
    </row>
    <row r="128" spans="1:7" s="91" customFormat="1">
      <c r="A128" s="104"/>
      <c r="B128" s="712"/>
      <c r="C128" s="711"/>
      <c r="D128" s="139" t="s">
        <v>1665</v>
      </c>
      <c r="E128" s="63"/>
      <c r="F128" s="51"/>
      <c r="G128" s="51"/>
    </row>
    <row r="129" spans="1:7" s="91" customFormat="1">
      <c r="A129" s="104"/>
      <c r="B129" s="712"/>
      <c r="C129" s="711"/>
      <c r="D129" s="139" t="s">
        <v>1666</v>
      </c>
      <c r="E129" s="63"/>
      <c r="F129" s="341" t="s">
        <v>1119</v>
      </c>
      <c r="G129" s="341" t="s">
        <v>1216</v>
      </c>
    </row>
    <row r="130" spans="1:7" s="91" customFormat="1">
      <c r="A130" s="104"/>
      <c r="B130" s="192" t="s">
        <v>1667</v>
      </c>
      <c r="C130" s="468"/>
      <c r="D130" s="139" t="s">
        <v>1668</v>
      </c>
      <c r="E130" s="63"/>
      <c r="F130" s="341" t="s">
        <v>1187</v>
      </c>
      <c r="G130" s="334" t="s">
        <v>1668</v>
      </c>
    </row>
    <row r="131" spans="1:7" s="91" customFormat="1">
      <c r="A131" s="104"/>
      <c r="B131" s="192" t="s">
        <v>1669</v>
      </c>
      <c r="C131" s="468"/>
      <c r="D131" s="139" t="s">
        <v>1618</v>
      </c>
      <c r="E131" s="63"/>
      <c r="F131" s="341" t="s">
        <v>1187</v>
      </c>
      <c r="G131" s="334" t="s">
        <v>1618</v>
      </c>
    </row>
    <row r="132" spans="1:7" s="91" customFormat="1">
      <c r="A132" s="104"/>
      <c r="B132" s="192" t="s">
        <v>1670</v>
      </c>
      <c r="C132" s="468"/>
      <c r="D132" s="139" t="s">
        <v>1671</v>
      </c>
      <c r="E132" s="63"/>
      <c r="F132" s="341" t="s">
        <v>1187</v>
      </c>
      <c r="G132" s="334" t="s">
        <v>1671</v>
      </c>
    </row>
    <row r="133" spans="1:7" s="91" customFormat="1">
      <c r="A133" s="104"/>
      <c r="B133" s="192" t="s">
        <v>1672</v>
      </c>
      <c r="C133" s="468"/>
      <c r="D133" s="139" t="s">
        <v>1673</v>
      </c>
      <c r="E133" s="63"/>
      <c r="F133" s="341" t="s">
        <v>1187</v>
      </c>
      <c r="G133" s="334" t="s">
        <v>1673</v>
      </c>
    </row>
    <row r="134" spans="1:7" s="91" customFormat="1">
      <c r="A134" s="104"/>
      <c r="B134" s="192" t="s">
        <v>1674</v>
      </c>
      <c r="C134" s="468"/>
      <c r="D134" s="139" t="s">
        <v>1675</v>
      </c>
      <c r="E134" s="63"/>
      <c r="F134" s="341" t="s">
        <v>1187</v>
      </c>
      <c r="G134" s="334" t="s">
        <v>1675</v>
      </c>
    </row>
    <row r="135" spans="1:7" s="91" customFormat="1">
      <c r="A135" s="104"/>
      <c r="B135" s="192" t="s">
        <v>1676</v>
      </c>
      <c r="C135" s="468"/>
      <c r="D135" s="139" t="s">
        <v>1677</v>
      </c>
      <c r="E135" s="63"/>
      <c r="F135" s="341" t="s">
        <v>1187</v>
      </c>
      <c r="G135" s="334" t="s">
        <v>1677</v>
      </c>
    </row>
    <row r="136" spans="1:7" s="91" customFormat="1">
      <c r="A136" s="104" t="s">
        <v>288</v>
      </c>
      <c r="B136" s="142" t="s">
        <v>1678</v>
      </c>
      <c r="C136" s="139" t="s">
        <v>1679</v>
      </c>
      <c r="D136" s="139" t="s">
        <v>1624</v>
      </c>
      <c r="E136" s="63"/>
      <c r="F136" s="51"/>
      <c r="G136" s="51"/>
    </row>
    <row r="137" spans="1:7" s="91" customFormat="1">
      <c r="A137" s="104" t="s">
        <v>288</v>
      </c>
      <c r="B137" s="142" t="s">
        <v>291</v>
      </c>
      <c r="C137" s="139" t="s">
        <v>133</v>
      </c>
      <c r="D137" s="139" t="s">
        <v>1680</v>
      </c>
      <c r="E137" s="63"/>
      <c r="F137" s="51"/>
      <c r="G137" s="51"/>
    </row>
    <row r="138" spans="1:7" s="18" customFormat="1" ht="16.2">
      <c r="A138" s="69" t="s">
        <v>1628</v>
      </c>
      <c r="B138" s="71" t="s">
        <v>1489</v>
      </c>
      <c r="C138" s="72"/>
      <c r="D138" s="72"/>
      <c r="E138" s="63"/>
    </row>
    <row r="139" spans="1:7" s="18" customFormat="1">
      <c r="A139" s="67"/>
      <c r="B139" s="142" t="s">
        <v>1443</v>
      </c>
      <c r="C139" s="251"/>
      <c r="D139" s="140" t="s">
        <v>1297</v>
      </c>
      <c r="E139" s="108"/>
    </row>
    <row r="140" spans="1:7" s="18" customFormat="1">
      <c r="A140" s="67"/>
      <c r="B140" s="142" t="s">
        <v>55</v>
      </c>
      <c r="C140" s="251"/>
      <c r="D140" s="140" t="s">
        <v>1297</v>
      </c>
      <c r="E140" s="108"/>
    </row>
    <row r="141" spans="1:7" s="18" customFormat="1">
      <c r="A141" s="73" t="s">
        <v>288</v>
      </c>
      <c r="B141" s="141" t="s">
        <v>388</v>
      </c>
      <c r="C141" s="140"/>
      <c r="D141" s="140" t="s">
        <v>1133</v>
      </c>
      <c r="E141" s="63"/>
    </row>
    <row r="142" spans="1:7" s="18" customFormat="1">
      <c r="A142" s="73" t="s">
        <v>288</v>
      </c>
      <c r="B142" s="141" t="s">
        <v>56</v>
      </c>
      <c r="C142" s="140"/>
      <c r="D142" s="140" t="s">
        <v>1490</v>
      </c>
      <c r="E142" s="63"/>
    </row>
    <row r="143" spans="1:7" s="18" customFormat="1" ht="93.6">
      <c r="A143" s="73" t="s">
        <v>288</v>
      </c>
      <c r="B143" s="141" t="s">
        <v>778</v>
      </c>
      <c r="C143" s="140"/>
      <c r="D143" s="140" t="s">
        <v>1491</v>
      </c>
      <c r="E143" s="63"/>
      <c r="F143"/>
      <c r="G143"/>
    </row>
    <row r="144" spans="1:7" s="18" customFormat="1">
      <c r="A144" s="73" t="s">
        <v>288</v>
      </c>
      <c r="B144" s="141" t="s">
        <v>1492</v>
      </c>
      <c r="C144" s="140" t="s">
        <v>78</v>
      </c>
      <c r="D144" s="140" t="s">
        <v>1493</v>
      </c>
      <c r="E144" s="63"/>
      <c r="F144"/>
      <c r="G144"/>
    </row>
    <row r="145" spans="1:7" s="18" customFormat="1">
      <c r="A145" s="73" t="s">
        <v>288</v>
      </c>
      <c r="B145" s="141" t="s">
        <v>713</v>
      </c>
      <c r="C145" s="140" t="s">
        <v>492</v>
      </c>
      <c r="D145" s="140" t="s">
        <v>1494</v>
      </c>
      <c r="E145" s="63"/>
      <c r="F145"/>
      <c r="G145"/>
    </row>
    <row r="146" spans="1:7" s="18" customFormat="1" ht="31.2">
      <c r="A146" s="73" t="s">
        <v>288</v>
      </c>
      <c r="B146" s="141" t="s">
        <v>1495</v>
      </c>
      <c r="C146" s="140" t="s">
        <v>1496</v>
      </c>
      <c r="D146" s="140" t="s">
        <v>1497</v>
      </c>
      <c r="E146" s="63"/>
      <c r="F146"/>
      <c r="G146"/>
    </row>
    <row r="147" spans="1:7" s="91" customFormat="1" ht="16.2">
      <c r="A147" s="69" t="s">
        <v>1660</v>
      </c>
      <c r="B147" s="71" t="s">
        <v>1503</v>
      </c>
      <c r="C147" s="72"/>
      <c r="D147" s="72"/>
      <c r="E147" s="63"/>
      <c r="F147" s="51"/>
      <c r="G147" s="51"/>
    </row>
    <row r="148" spans="1:7" s="91" customFormat="1">
      <c r="A148" s="69" t="s">
        <v>1504</v>
      </c>
      <c r="B148" s="70" t="s">
        <v>1505</v>
      </c>
      <c r="C148" s="140"/>
      <c r="D148" s="140"/>
      <c r="E148" s="63"/>
      <c r="F148" s="51"/>
      <c r="G148" s="51"/>
    </row>
    <row r="149" spans="1:7" s="91" customFormat="1">
      <c r="A149" s="73" t="s">
        <v>288</v>
      </c>
      <c r="B149" s="141" t="s">
        <v>52</v>
      </c>
      <c r="C149" s="140"/>
      <c r="D149" s="138" t="s">
        <v>1297</v>
      </c>
      <c r="E149" s="63"/>
      <c r="F149" s="51"/>
      <c r="G149" s="51"/>
    </row>
    <row r="150" spans="1:7" s="91" customFormat="1">
      <c r="A150" s="73" t="s">
        <v>288</v>
      </c>
      <c r="B150" s="141" t="s">
        <v>778</v>
      </c>
      <c r="C150" s="140"/>
      <c r="D150" s="138" t="s">
        <v>1297</v>
      </c>
      <c r="E150" s="63"/>
      <c r="F150" s="51"/>
      <c r="G150" s="51"/>
    </row>
    <row r="151" spans="1:7" s="91" customFormat="1">
      <c r="A151" s="73" t="s">
        <v>288</v>
      </c>
      <c r="B151" s="141" t="s">
        <v>388</v>
      </c>
      <c r="C151" s="140"/>
      <c r="D151" s="140" t="s">
        <v>1506</v>
      </c>
      <c r="E151" s="63"/>
      <c r="F151" s="51"/>
      <c r="G151" s="51"/>
    </row>
    <row r="152" spans="1:7" s="91" customFormat="1">
      <c r="A152" s="73" t="s">
        <v>288</v>
      </c>
      <c r="B152" s="141" t="s">
        <v>56</v>
      </c>
      <c r="C152" s="140"/>
      <c r="D152" s="140" t="s">
        <v>1507</v>
      </c>
      <c r="E152" s="63"/>
      <c r="F152" s="51"/>
      <c r="G152" s="51"/>
    </row>
    <row r="153" spans="1:7" s="91" customFormat="1">
      <c r="A153" s="73" t="s">
        <v>288</v>
      </c>
      <c r="B153" s="709" t="s">
        <v>778</v>
      </c>
      <c r="C153" s="710"/>
      <c r="D153" s="140" t="s">
        <v>1508</v>
      </c>
      <c r="E153" s="63"/>
      <c r="F153" s="51"/>
      <c r="G153" s="51"/>
    </row>
    <row r="154" spans="1:7" s="91" customFormat="1">
      <c r="A154" s="73" t="s">
        <v>288</v>
      </c>
      <c r="B154" s="709"/>
      <c r="C154" s="710"/>
      <c r="D154" s="140" t="s">
        <v>1509</v>
      </c>
      <c r="E154" s="63"/>
      <c r="F154" s="51"/>
      <c r="G154" s="51"/>
    </row>
    <row r="155" spans="1:7" s="91" customFormat="1" ht="31.2">
      <c r="A155" s="73" t="s">
        <v>288</v>
      </c>
      <c r="B155" s="709"/>
      <c r="C155" s="710"/>
      <c r="D155" s="140" t="s">
        <v>1510</v>
      </c>
      <c r="E155" s="63"/>
      <c r="F155" s="51"/>
      <c r="G155" s="51"/>
    </row>
    <row r="156" spans="1:7" s="91" customFormat="1" ht="46.8">
      <c r="A156" s="73" t="s">
        <v>288</v>
      </c>
      <c r="B156" s="709"/>
      <c r="C156" s="710"/>
      <c r="D156" s="140" t="s">
        <v>1511</v>
      </c>
      <c r="E156" s="63"/>
      <c r="F156" s="51"/>
      <c r="G156" s="51"/>
    </row>
    <row r="157" spans="1:7" s="91" customFormat="1" ht="31.2">
      <c r="A157" s="73" t="s">
        <v>288</v>
      </c>
      <c r="B157" s="709"/>
      <c r="C157" s="710"/>
      <c r="D157" s="140" t="s">
        <v>1512</v>
      </c>
      <c r="E157" s="63"/>
      <c r="F157" s="140" t="s">
        <v>1119</v>
      </c>
      <c r="G157" s="140" t="s">
        <v>1513</v>
      </c>
    </row>
    <row r="158" spans="1:7" s="91" customFormat="1">
      <c r="A158" s="73" t="s">
        <v>288</v>
      </c>
      <c r="B158" s="141" t="s">
        <v>1492</v>
      </c>
      <c r="C158" s="140" t="s">
        <v>78</v>
      </c>
      <c r="D158" s="140" t="s">
        <v>1514</v>
      </c>
      <c r="E158" s="63"/>
      <c r="F158" s="140" t="s">
        <v>1515</v>
      </c>
      <c r="G158" s="140" t="s">
        <v>1514</v>
      </c>
    </row>
    <row r="159" spans="1:7" s="91" customFormat="1">
      <c r="A159" s="73" t="s">
        <v>288</v>
      </c>
      <c r="B159" s="141" t="s">
        <v>713</v>
      </c>
      <c r="C159" s="140" t="s">
        <v>492</v>
      </c>
      <c r="D159" s="140" t="s">
        <v>1516</v>
      </c>
      <c r="E159" s="63"/>
      <c r="F159" s="51"/>
      <c r="G159" s="51"/>
    </row>
    <row r="160" spans="1:7" s="91" customFormat="1">
      <c r="A160" s="73" t="s">
        <v>288</v>
      </c>
      <c r="B160" s="141" t="s">
        <v>1517</v>
      </c>
      <c r="C160" s="140"/>
      <c r="D160" s="140" t="s">
        <v>1518</v>
      </c>
      <c r="E160" s="63"/>
      <c r="F160" s="51"/>
      <c r="G160" s="51"/>
    </row>
    <row r="161" spans="1:7" s="91" customFormat="1">
      <c r="A161" s="69" t="s">
        <v>1482</v>
      </c>
      <c r="B161" s="70" t="s">
        <v>1519</v>
      </c>
      <c r="C161" s="140"/>
      <c r="D161" s="140"/>
      <c r="E161" s="63"/>
      <c r="F161" s="51"/>
      <c r="G161" s="51"/>
    </row>
    <row r="162" spans="1:7" s="91" customFormat="1">
      <c r="A162" s="73" t="s">
        <v>288</v>
      </c>
      <c r="B162" s="141" t="s">
        <v>52</v>
      </c>
      <c r="C162" s="140"/>
      <c r="D162" s="138" t="s">
        <v>1297</v>
      </c>
      <c r="E162" s="63"/>
      <c r="F162" s="51"/>
      <c r="G162" s="51"/>
    </row>
    <row r="163" spans="1:7" s="91" customFormat="1">
      <c r="A163" s="73" t="s">
        <v>288</v>
      </c>
      <c r="B163" s="141" t="s">
        <v>778</v>
      </c>
      <c r="C163" s="140"/>
      <c r="D163" s="138" t="s">
        <v>1297</v>
      </c>
      <c r="E163" s="63"/>
      <c r="F163" s="51"/>
      <c r="G163" s="51"/>
    </row>
    <row r="164" spans="1:7" s="91" customFormat="1">
      <c r="A164" s="73" t="s">
        <v>288</v>
      </c>
      <c r="B164" s="141" t="s">
        <v>388</v>
      </c>
      <c r="C164" s="140"/>
      <c r="D164" s="140" t="s">
        <v>1133</v>
      </c>
      <c r="E164" s="63"/>
      <c r="F164" s="51"/>
      <c r="G164" s="51"/>
    </row>
    <row r="165" spans="1:7" s="91" customFormat="1">
      <c r="A165" s="73" t="s">
        <v>288</v>
      </c>
      <c r="B165" s="141" t="s">
        <v>56</v>
      </c>
      <c r="C165" s="140"/>
      <c r="D165" s="140" t="s">
        <v>1507</v>
      </c>
      <c r="E165" s="63"/>
      <c r="F165" s="51"/>
      <c r="G165" s="51"/>
    </row>
    <row r="166" spans="1:7" s="91" customFormat="1">
      <c r="A166" s="73" t="s">
        <v>288</v>
      </c>
      <c r="B166" s="709" t="s">
        <v>778</v>
      </c>
      <c r="C166" s="710"/>
      <c r="D166" s="140" t="s">
        <v>1508</v>
      </c>
      <c r="E166" s="63"/>
      <c r="F166" s="51"/>
      <c r="G166" s="51"/>
    </row>
    <row r="167" spans="1:7" s="91" customFormat="1">
      <c r="A167" s="73" t="s">
        <v>288</v>
      </c>
      <c r="B167" s="709"/>
      <c r="C167" s="710"/>
      <c r="D167" s="140" t="s">
        <v>1509</v>
      </c>
      <c r="E167" s="63"/>
      <c r="F167" s="51"/>
      <c r="G167" s="51"/>
    </row>
    <row r="168" spans="1:7" s="91" customFormat="1" ht="31.2">
      <c r="A168" s="73" t="s">
        <v>288</v>
      </c>
      <c r="B168" s="709"/>
      <c r="C168" s="710"/>
      <c r="D168" s="140" t="s">
        <v>1520</v>
      </c>
      <c r="E168" s="63"/>
      <c r="F168" s="51"/>
      <c r="G168" s="51"/>
    </row>
    <row r="169" spans="1:7" s="91" customFormat="1" ht="46.8">
      <c r="A169" s="73" t="s">
        <v>288</v>
      </c>
      <c r="B169" s="709"/>
      <c r="C169" s="710"/>
      <c r="D169" s="140" t="s">
        <v>1511</v>
      </c>
      <c r="E169" s="63"/>
      <c r="F169" s="51"/>
      <c r="G169" s="51"/>
    </row>
    <row r="170" spans="1:7" s="91" customFormat="1" ht="31.2">
      <c r="A170" s="73" t="s">
        <v>288</v>
      </c>
      <c r="B170" s="709"/>
      <c r="C170" s="710"/>
      <c r="D170" s="140" t="s">
        <v>1521</v>
      </c>
      <c r="E170" s="63"/>
      <c r="F170" s="140" t="s">
        <v>1119</v>
      </c>
      <c r="G170" s="140" t="s">
        <v>1522</v>
      </c>
    </row>
    <row r="171" spans="1:7" s="91" customFormat="1">
      <c r="A171" s="73" t="s">
        <v>288</v>
      </c>
      <c r="B171" s="141" t="s">
        <v>1492</v>
      </c>
      <c r="C171" s="140" t="s">
        <v>78</v>
      </c>
      <c r="D171" s="140" t="s">
        <v>1523</v>
      </c>
      <c r="E171" s="63"/>
      <c r="F171" s="140" t="s">
        <v>1515</v>
      </c>
      <c r="G171" s="140" t="s">
        <v>1523</v>
      </c>
    </row>
    <row r="172" spans="1:7" s="91" customFormat="1">
      <c r="A172" s="73" t="s">
        <v>288</v>
      </c>
      <c r="B172" s="141" t="s">
        <v>713</v>
      </c>
      <c r="C172" s="140" t="s">
        <v>492</v>
      </c>
      <c r="D172" s="140" t="s">
        <v>1516</v>
      </c>
      <c r="E172" s="63"/>
      <c r="F172" s="51"/>
      <c r="G172" s="51"/>
    </row>
    <row r="173" spans="1:7" s="91" customFormat="1">
      <c r="A173" s="73" t="s">
        <v>288</v>
      </c>
      <c r="B173" s="141" t="s">
        <v>1517</v>
      </c>
      <c r="C173" s="140"/>
      <c r="D173" s="140" t="s">
        <v>1518</v>
      </c>
      <c r="E173" s="63"/>
      <c r="F173" s="51"/>
      <c r="G173" s="51"/>
    </row>
    <row r="174" spans="1:7" s="91" customFormat="1">
      <c r="A174" s="69" t="s">
        <v>1524</v>
      </c>
      <c r="B174" s="70" t="s">
        <v>1525</v>
      </c>
      <c r="C174" s="140"/>
      <c r="D174" s="140"/>
      <c r="E174" s="63"/>
      <c r="F174" s="51"/>
      <c r="G174" s="51"/>
    </row>
    <row r="175" spans="1:7" s="91" customFormat="1">
      <c r="A175" s="73" t="s">
        <v>288</v>
      </c>
      <c r="B175" s="141" t="s">
        <v>52</v>
      </c>
      <c r="C175" s="140"/>
      <c r="D175" s="138" t="s">
        <v>1297</v>
      </c>
      <c r="E175" s="63"/>
      <c r="F175" s="51"/>
      <c r="G175" s="51"/>
    </row>
    <row r="176" spans="1:7" s="91" customFormat="1">
      <c r="A176" s="73" t="s">
        <v>288</v>
      </c>
      <c r="B176" s="141" t="s">
        <v>778</v>
      </c>
      <c r="C176" s="140"/>
      <c r="D176" s="138" t="s">
        <v>1297</v>
      </c>
      <c r="E176" s="63"/>
      <c r="F176" s="51"/>
      <c r="G176" s="51"/>
    </row>
    <row r="177" spans="1:7" s="91" customFormat="1">
      <c r="A177" s="73" t="s">
        <v>288</v>
      </c>
      <c r="B177" s="141" t="s">
        <v>388</v>
      </c>
      <c r="C177" s="140"/>
      <c r="D177" s="140" t="s">
        <v>1133</v>
      </c>
      <c r="E177" s="63"/>
      <c r="F177" s="51"/>
      <c r="G177" s="51"/>
    </row>
    <row r="178" spans="1:7" s="91" customFormat="1">
      <c r="A178" s="73" t="s">
        <v>288</v>
      </c>
      <c r="B178" s="141" t="s">
        <v>56</v>
      </c>
      <c r="C178" s="140"/>
      <c r="D178" s="140" t="s">
        <v>1507</v>
      </c>
      <c r="E178" s="63"/>
      <c r="F178" s="51"/>
      <c r="G178" s="51"/>
    </row>
    <row r="179" spans="1:7" s="91" customFormat="1">
      <c r="A179" s="73" t="s">
        <v>288</v>
      </c>
      <c r="B179" s="709" t="s">
        <v>778</v>
      </c>
      <c r="C179" s="710"/>
      <c r="D179" s="140" t="s">
        <v>1508</v>
      </c>
      <c r="E179" s="63"/>
      <c r="F179" s="51"/>
      <c r="G179" s="51"/>
    </row>
    <row r="180" spans="1:7" s="91" customFormat="1">
      <c r="A180" s="73" t="s">
        <v>288</v>
      </c>
      <c r="B180" s="709"/>
      <c r="C180" s="710"/>
      <c r="D180" s="140" t="s">
        <v>1509</v>
      </c>
      <c r="E180" s="63"/>
      <c r="F180" s="51"/>
      <c r="G180" s="51"/>
    </row>
    <row r="181" spans="1:7" s="91" customFormat="1" ht="31.2">
      <c r="A181" s="73" t="s">
        <v>288</v>
      </c>
      <c r="B181" s="709"/>
      <c r="C181" s="710"/>
      <c r="D181" s="140" t="s">
        <v>1526</v>
      </c>
      <c r="E181" s="63"/>
      <c r="F181" s="51"/>
      <c r="G181" s="51"/>
    </row>
    <row r="182" spans="1:7" s="91" customFormat="1" ht="46.8">
      <c r="A182" s="73" t="s">
        <v>288</v>
      </c>
      <c r="B182" s="709"/>
      <c r="C182" s="710"/>
      <c r="D182" s="140" t="s">
        <v>1511</v>
      </c>
      <c r="E182" s="63"/>
      <c r="F182" s="140" t="s">
        <v>1119</v>
      </c>
      <c r="G182" s="140" t="s">
        <v>1522</v>
      </c>
    </row>
    <row r="183" spans="1:7" s="91" customFormat="1" ht="31.2">
      <c r="A183" s="73" t="s">
        <v>288</v>
      </c>
      <c r="B183" s="709"/>
      <c r="C183" s="710"/>
      <c r="D183" s="140" t="s">
        <v>1527</v>
      </c>
      <c r="E183" s="63"/>
      <c r="F183" s="140" t="s">
        <v>1528</v>
      </c>
      <c r="G183" s="140" t="s">
        <v>1527</v>
      </c>
    </row>
    <row r="184" spans="1:7" s="91" customFormat="1">
      <c r="A184" s="73" t="s">
        <v>288</v>
      </c>
      <c r="B184" s="141" t="s">
        <v>1492</v>
      </c>
      <c r="C184" s="140" t="s">
        <v>78</v>
      </c>
      <c r="D184" s="140" t="s">
        <v>1514</v>
      </c>
      <c r="E184" s="63"/>
      <c r="F184" s="140" t="s">
        <v>1515</v>
      </c>
      <c r="G184" s="140" t="s">
        <v>1514</v>
      </c>
    </row>
    <row r="185" spans="1:7" s="91" customFormat="1">
      <c r="A185" s="73" t="s">
        <v>288</v>
      </c>
      <c r="B185" s="141" t="s">
        <v>713</v>
      </c>
      <c r="C185" s="140" t="s">
        <v>492</v>
      </c>
      <c r="D185" s="140" t="s">
        <v>1529</v>
      </c>
      <c r="E185" s="63"/>
      <c r="F185" s="51"/>
      <c r="G185" s="51"/>
    </row>
    <row r="186" spans="1:7" s="91" customFormat="1">
      <c r="A186" s="73" t="s">
        <v>288</v>
      </c>
      <c r="B186" s="141" t="s">
        <v>1517</v>
      </c>
      <c r="C186" s="140"/>
      <c r="D186" s="140" t="s">
        <v>1518</v>
      </c>
      <c r="E186" s="63"/>
      <c r="F186" s="51"/>
      <c r="G186" s="51"/>
    </row>
    <row r="187" spans="1:7" s="91" customFormat="1">
      <c r="A187" s="69" t="s">
        <v>1530</v>
      </c>
      <c r="B187" s="70" t="s">
        <v>1531</v>
      </c>
      <c r="C187" s="140"/>
      <c r="D187" s="140"/>
      <c r="E187" s="63"/>
      <c r="F187" s="51"/>
      <c r="G187" s="51"/>
    </row>
    <row r="188" spans="1:7" s="91" customFormat="1">
      <c r="A188" s="73" t="s">
        <v>288</v>
      </c>
      <c r="B188" s="141" t="s">
        <v>52</v>
      </c>
      <c r="C188" s="140"/>
      <c r="D188" s="138" t="s">
        <v>1297</v>
      </c>
      <c r="E188" s="63"/>
      <c r="F188" s="51"/>
      <c r="G188" s="51"/>
    </row>
    <row r="189" spans="1:7" s="91" customFormat="1">
      <c r="A189" s="73" t="s">
        <v>288</v>
      </c>
      <c r="B189" s="141" t="s">
        <v>778</v>
      </c>
      <c r="C189" s="140"/>
      <c r="D189" s="138" t="s">
        <v>1297</v>
      </c>
      <c r="E189" s="63"/>
      <c r="F189" s="51"/>
      <c r="G189" s="51"/>
    </row>
    <row r="190" spans="1:7" s="91" customFormat="1">
      <c r="A190" s="73" t="s">
        <v>288</v>
      </c>
      <c r="B190" s="141" t="s">
        <v>388</v>
      </c>
      <c r="C190" s="140"/>
      <c r="D190" s="140" t="s">
        <v>1133</v>
      </c>
      <c r="E190" s="63"/>
      <c r="F190" s="51"/>
      <c r="G190" s="51"/>
    </row>
    <row r="191" spans="1:7" s="91" customFormat="1">
      <c r="A191" s="73" t="s">
        <v>288</v>
      </c>
      <c r="B191" s="141" t="s">
        <v>56</v>
      </c>
      <c r="C191" s="140"/>
      <c r="D191" s="140" t="s">
        <v>1507</v>
      </c>
      <c r="E191" s="63"/>
      <c r="F191" s="51"/>
      <c r="G191" s="51"/>
    </row>
    <row r="192" spans="1:7" s="91" customFormat="1">
      <c r="A192" s="73" t="s">
        <v>288</v>
      </c>
      <c r="B192" s="709" t="s">
        <v>778</v>
      </c>
      <c r="C192" s="710"/>
      <c r="D192" s="140" t="s">
        <v>1508</v>
      </c>
      <c r="E192" s="63"/>
      <c r="F192" s="51"/>
      <c r="G192" s="51"/>
    </row>
    <row r="193" spans="1:7" s="91" customFormat="1">
      <c r="A193" s="73" t="s">
        <v>288</v>
      </c>
      <c r="B193" s="709"/>
      <c r="C193" s="710"/>
      <c r="D193" s="140" t="s">
        <v>1509</v>
      </c>
      <c r="E193" s="63"/>
      <c r="F193" s="51"/>
      <c r="G193" s="51"/>
    </row>
    <row r="194" spans="1:7" s="91" customFormat="1">
      <c r="A194" s="73" t="s">
        <v>288</v>
      </c>
      <c r="B194" s="709"/>
      <c r="C194" s="710"/>
      <c r="D194" s="140" t="s">
        <v>1532</v>
      </c>
      <c r="E194" s="63"/>
      <c r="F194" s="51"/>
      <c r="G194" s="51"/>
    </row>
    <row r="195" spans="1:7" s="91" customFormat="1" ht="31.2">
      <c r="A195" s="73" t="s">
        <v>288</v>
      </c>
      <c r="B195" s="709"/>
      <c r="C195" s="710"/>
      <c r="D195" s="140" t="s">
        <v>1533</v>
      </c>
      <c r="E195" s="63"/>
      <c r="F195" s="140" t="s">
        <v>1682</v>
      </c>
      <c r="G195" s="140" t="s">
        <v>1533</v>
      </c>
    </row>
    <row r="196" spans="1:7" s="91" customFormat="1">
      <c r="A196" s="73" t="s">
        <v>288</v>
      </c>
      <c r="B196" s="141" t="s">
        <v>1492</v>
      </c>
      <c r="C196" s="140" t="s">
        <v>78</v>
      </c>
      <c r="D196" s="140" t="s">
        <v>1523</v>
      </c>
      <c r="E196" s="63"/>
      <c r="F196" s="140" t="s">
        <v>1683</v>
      </c>
      <c r="G196" s="140" t="s">
        <v>1523</v>
      </c>
    </row>
    <row r="197" spans="1:7" s="91" customFormat="1">
      <c r="A197" s="73" t="s">
        <v>288</v>
      </c>
      <c r="B197" s="141" t="s">
        <v>713</v>
      </c>
      <c r="C197" s="140" t="s">
        <v>492</v>
      </c>
      <c r="D197" s="140" t="s">
        <v>1534</v>
      </c>
      <c r="E197" s="63"/>
      <c r="F197" s="140" t="s">
        <v>1534</v>
      </c>
      <c r="G197" s="140" t="s">
        <v>1516</v>
      </c>
    </row>
    <row r="198" spans="1:7" s="91" customFormat="1">
      <c r="A198" s="73" t="s">
        <v>288</v>
      </c>
      <c r="B198" s="141" t="s">
        <v>1517</v>
      </c>
      <c r="C198" s="140"/>
      <c r="D198" s="140" t="s">
        <v>1518</v>
      </c>
      <c r="E198" s="63"/>
      <c r="F198" s="51"/>
      <c r="G198" s="51"/>
    </row>
    <row r="199" spans="1:7" s="91" customFormat="1">
      <c r="A199" s="69" t="s">
        <v>1535</v>
      </c>
      <c r="B199" s="70" t="s">
        <v>1536</v>
      </c>
      <c r="C199" s="140"/>
      <c r="D199" s="140"/>
      <c r="E199" s="63"/>
      <c r="F199" s="51"/>
      <c r="G199" s="51"/>
    </row>
    <row r="200" spans="1:7" s="91" customFormat="1">
      <c r="A200" s="73" t="s">
        <v>288</v>
      </c>
      <c r="B200" s="141" t="s">
        <v>52</v>
      </c>
      <c r="C200" s="140"/>
      <c r="D200" s="138" t="s">
        <v>1297</v>
      </c>
      <c r="E200" s="63"/>
      <c r="F200" s="51"/>
      <c r="G200" s="51"/>
    </row>
    <row r="201" spans="1:7" s="91" customFormat="1">
      <c r="A201" s="73" t="s">
        <v>288</v>
      </c>
      <c r="B201" s="141" t="s">
        <v>778</v>
      </c>
      <c r="C201" s="140"/>
      <c r="D201" s="138" t="s">
        <v>1297</v>
      </c>
      <c r="E201" s="63"/>
      <c r="F201" s="51"/>
      <c r="G201" s="51"/>
    </row>
    <row r="202" spans="1:7" s="91" customFormat="1">
      <c r="A202" s="73" t="s">
        <v>288</v>
      </c>
      <c r="B202" s="141" t="s">
        <v>388</v>
      </c>
      <c r="C202" s="140"/>
      <c r="D202" s="140" t="s">
        <v>1133</v>
      </c>
      <c r="E202" s="63"/>
      <c r="F202" s="51"/>
      <c r="G202" s="51"/>
    </row>
    <row r="203" spans="1:7" s="91" customFormat="1">
      <c r="A203" s="73" t="s">
        <v>288</v>
      </c>
      <c r="B203" s="141" t="s">
        <v>56</v>
      </c>
      <c r="C203" s="140"/>
      <c r="D203" s="140" t="s">
        <v>1507</v>
      </c>
      <c r="E203" s="63"/>
      <c r="F203" s="51"/>
      <c r="G203" s="51"/>
    </row>
    <row r="204" spans="1:7" s="91" customFormat="1">
      <c r="A204" s="73" t="s">
        <v>288</v>
      </c>
      <c r="B204" s="709" t="s">
        <v>778</v>
      </c>
      <c r="C204" s="710"/>
      <c r="D204" s="140" t="s">
        <v>1508</v>
      </c>
      <c r="E204" s="63"/>
      <c r="F204" s="51"/>
      <c r="G204" s="51"/>
    </row>
    <row r="205" spans="1:7" s="91" customFormat="1">
      <c r="A205" s="73" t="s">
        <v>288</v>
      </c>
      <c r="B205" s="709"/>
      <c r="C205" s="710"/>
      <c r="D205" s="140" t="s">
        <v>1509</v>
      </c>
      <c r="E205" s="63"/>
      <c r="F205" s="51"/>
      <c r="G205" s="51"/>
    </row>
    <row r="206" spans="1:7" s="91" customFormat="1">
      <c r="A206" s="73" t="s">
        <v>288</v>
      </c>
      <c r="B206" s="709"/>
      <c r="C206" s="710"/>
      <c r="D206" s="140" t="s">
        <v>1537</v>
      </c>
      <c r="E206" s="63"/>
      <c r="F206" s="51"/>
      <c r="G206" s="51"/>
    </row>
    <row r="207" spans="1:7" s="91" customFormat="1" ht="31.2">
      <c r="A207" s="73" t="s">
        <v>288</v>
      </c>
      <c r="B207" s="709"/>
      <c r="C207" s="710"/>
      <c r="D207" s="140" t="s">
        <v>1538</v>
      </c>
      <c r="E207" s="63"/>
      <c r="F207" s="51"/>
      <c r="G207" s="51"/>
    </row>
    <row r="208" spans="1:7" s="91" customFormat="1" ht="31.2">
      <c r="A208" s="73" t="s">
        <v>288</v>
      </c>
      <c r="B208" s="709"/>
      <c r="C208" s="710"/>
      <c r="D208" s="140" t="s">
        <v>1539</v>
      </c>
      <c r="E208" s="63"/>
      <c r="F208" s="51"/>
      <c r="G208" s="51"/>
    </row>
    <row r="209" spans="1:7" s="91" customFormat="1">
      <c r="A209" s="73" t="s">
        <v>288</v>
      </c>
      <c r="B209" s="141" t="s">
        <v>1492</v>
      </c>
      <c r="C209" s="140" t="s">
        <v>78</v>
      </c>
      <c r="D209" s="140" t="s">
        <v>1727</v>
      </c>
      <c r="E209" s="63"/>
      <c r="F209" s="51"/>
      <c r="G209" s="51"/>
    </row>
    <row r="210" spans="1:7" s="91" customFormat="1">
      <c r="A210" s="73" t="s">
        <v>288</v>
      </c>
      <c r="B210" s="141" t="s">
        <v>713</v>
      </c>
      <c r="C210" s="140" t="s">
        <v>492</v>
      </c>
      <c r="D210" s="140" t="s">
        <v>1516</v>
      </c>
      <c r="E210" s="63"/>
      <c r="F210" s="51"/>
      <c r="G210" s="51"/>
    </row>
    <row r="211" spans="1:7" s="91" customFormat="1">
      <c r="A211" s="73" t="s">
        <v>288</v>
      </c>
      <c r="B211" s="141" t="s">
        <v>1517</v>
      </c>
      <c r="C211" s="140"/>
      <c r="D211" s="140" t="s">
        <v>1518</v>
      </c>
      <c r="E211" s="63"/>
      <c r="F211" s="51"/>
      <c r="G211" s="51"/>
    </row>
    <row r="212" spans="1:7" s="91" customFormat="1" ht="16.2">
      <c r="A212" s="57" t="s">
        <v>1661</v>
      </c>
      <c r="B212" s="71" t="s">
        <v>1541</v>
      </c>
      <c r="C212" s="72"/>
      <c r="D212" s="72"/>
      <c r="E212" s="63"/>
      <c r="F212" s="51"/>
      <c r="G212" s="51"/>
    </row>
    <row r="213" spans="1:7" s="91" customFormat="1">
      <c r="A213" s="73" t="s">
        <v>288</v>
      </c>
      <c r="B213" s="141" t="s">
        <v>1113</v>
      </c>
      <c r="C213" s="140"/>
      <c r="D213" s="138" t="s">
        <v>1297</v>
      </c>
      <c r="E213" s="63"/>
      <c r="F213" s="51"/>
      <c r="G213" s="51"/>
    </row>
    <row r="214" spans="1:7" s="91" customFormat="1">
      <c r="A214" s="73" t="s">
        <v>288</v>
      </c>
      <c r="B214" s="141" t="s">
        <v>1500</v>
      </c>
      <c r="C214" s="140"/>
      <c r="D214" s="138" t="s">
        <v>1297</v>
      </c>
      <c r="E214" s="63"/>
      <c r="F214" s="51"/>
      <c r="G214" s="51"/>
    </row>
    <row r="215" spans="1:7" ht="48.6">
      <c r="A215" s="57" t="s">
        <v>3224</v>
      </c>
      <c r="B215" s="64" t="s">
        <v>1686</v>
      </c>
      <c r="C215" s="57"/>
      <c r="D215" s="57" t="s">
        <v>164</v>
      </c>
      <c r="E215" s="57"/>
      <c r="F215" s="18"/>
      <c r="G215" s="18"/>
    </row>
  </sheetData>
  <mergeCells count="33">
    <mergeCell ref="A74:A76"/>
    <mergeCell ref="B1:D1"/>
    <mergeCell ref="B78:D78"/>
    <mergeCell ref="A90:A93"/>
    <mergeCell ref="B90:B93"/>
    <mergeCell ref="C90:C93"/>
    <mergeCell ref="A22:A45"/>
    <mergeCell ref="D23:D27"/>
    <mergeCell ref="B31:B32"/>
    <mergeCell ref="B37:B40"/>
    <mergeCell ref="A46:A48"/>
    <mergeCell ref="A61:A64"/>
    <mergeCell ref="B61:B64"/>
    <mergeCell ref="B67:B70"/>
    <mergeCell ref="A67:A70"/>
    <mergeCell ref="A72:A73"/>
    <mergeCell ref="B72:B73"/>
    <mergeCell ref="B204:B208"/>
    <mergeCell ref="C204:C208"/>
    <mergeCell ref="B153:B157"/>
    <mergeCell ref="C153:C157"/>
    <mergeCell ref="B166:B170"/>
    <mergeCell ref="C166:C170"/>
    <mergeCell ref="B179:B183"/>
    <mergeCell ref="C179:C183"/>
    <mergeCell ref="C125:C129"/>
    <mergeCell ref="B192:B195"/>
    <mergeCell ref="C192:C195"/>
    <mergeCell ref="A99:A100"/>
    <mergeCell ref="B99:B100"/>
    <mergeCell ref="A111:A112"/>
    <mergeCell ref="B111:B112"/>
    <mergeCell ref="B125:B129"/>
  </mergeCells>
  <printOptions horizontalCentered="1"/>
  <pageMargins left="0.7" right="0.5" top="0.5" bottom="0.5" header="0" footer="0"/>
  <pageSetup paperSize="9" scale="80" fitToHeight="2" orientation="portrait" horizontalDpi="300" verticalDpi="300" r:id="rId1"/>
  <headerFooter>
    <oddFooter>&amp;CPage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192"/>
  <sheetViews>
    <sheetView workbookViewId="0"/>
  </sheetViews>
  <sheetFormatPr defaultColWidth="8.6640625" defaultRowHeight="15.6"/>
  <cols>
    <col min="1" max="1" width="7.44140625" style="549" customWidth="1"/>
    <col min="2" max="2" width="39.33203125" style="74" customWidth="1"/>
    <col min="3" max="3" width="12.88671875" style="551" customWidth="1"/>
    <col min="4" max="4" width="37.109375" style="551" customWidth="1"/>
    <col min="5" max="5" width="9.44140625" style="74" bestFit="1" customWidth="1"/>
    <col min="6" max="6" width="33.33203125" style="74" hidden="1" customWidth="1"/>
    <col min="7" max="7" width="38.33203125" style="74" hidden="1" customWidth="1"/>
    <col min="8" max="253" width="9.33203125" style="74"/>
    <col min="254" max="254" width="12.6640625" style="74" customWidth="1"/>
    <col min="255" max="255" width="39.44140625" style="74" customWidth="1"/>
    <col min="256" max="256" width="11.33203125" style="74" customWidth="1"/>
    <col min="257" max="257" width="34.33203125" style="74" customWidth="1"/>
    <col min="258" max="258" width="16.44140625" style="74" customWidth="1"/>
    <col min="259" max="509" width="9.33203125" style="74"/>
    <col min="510" max="510" width="12.6640625" style="74" customWidth="1"/>
    <col min="511" max="511" width="39.44140625" style="74" customWidth="1"/>
    <col min="512" max="512" width="11.33203125" style="74" customWidth="1"/>
    <col min="513" max="513" width="34.33203125" style="74" customWidth="1"/>
    <col min="514" max="514" width="16.44140625" style="74" customWidth="1"/>
    <col min="515" max="765" width="9.33203125" style="74"/>
    <col min="766" max="766" width="12.6640625" style="74" customWidth="1"/>
    <col min="767" max="767" width="39.44140625" style="74" customWidth="1"/>
    <col min="768" max="768" width="11.33203125" style="74" customWidth="1"/>
    <col min="769" max="769" width="34.33203125" style="74" customWidth="1"/>
    <col min="770" max="770" width="16.44140625" style="74" customWidth="1"/>
    <col min="771" max="1021" width="9.33203125" style="74"/>
    <col min="1022" max="1022" width="12.6640625" style="74" customWidth="1"/>
    <col min="1023" max="1023" width="39.44140625" style="74" customWidth="1"/>
    <col min="1024" max="1024" width="11.33203125" style="74" customWidth="1"/>
    <col min="1025" max="1025" width="34.33203125" style="74" customWidth="1"/>
    <col min="1026" max="1026" width="16.44140625" style="74" customWidth="1"/>
    <col min="1027" max="1277" width="9.33203125" style="74"/>
    <col min="1278" max="1278" width="12.6640625" style="74" customWidth="1"/>
    <col min="1279" max="1279" width="39.44140625" style="74" customWidth="1"/>
    <col min="1280" max="1280" width="11.33203125" style="74" customWidth="1"/>
    <col min="1281" max="1281" width="34.33203125" style="74" customWidth="1"/>
    <col min="1282" max="1282" width="16.44140625" style="74" customWidth="1"/>
    <col min="1283" max="1533" width="9.33203125" style="74"/>
    <col min="1534" max="1534" width="12.6640625" style="74" customWidth="1"/>
    <col min="1535" max="1535" width="39.44140625" style="74" customWidth="1"/>
    <col min="1536" max="1536" width="11.33203125" style="74" customWidth="1"/>
    <col min="1537" max="1537" width="34.33203125" style="74" customWidth="1"/>
    <col min="1538" max="1538" width="16.44140625" style="74" customWidth="1"/>
    <col min="1539" max="1789" width="9.33203125" style="74"/>
    <col min="1790" max="1790" width="12.6640625" style="74" customWidth="1"/>
    <col min="1791" max="1791" width="39.44140625" style="74" customWidth="1"/>
    <col min="1792" max="1792" width="11.33203125" style="74" customWidth="1"/>
    <col min="1793" max="1793" width="34.33203125" style="74" customWidth="1"/>
    <col min="1794" max="1794" width="16.44140625" style="74" customWidth="1"/>
    <col min="1795" max="2045" width="9.33203125" style="74"/>
    <col min="2046" max="2046" width="12.6640625" style="74" customWidth="1"/>
    <col min="2047" max="2047" width="39.44140625" style="74" customWidth="1"/>
    <col min="2048" max="2048" width="11.33203125" style="74" customWidth="1"/>
    <col min="2049" max="2049" width="34.33203125" style="74" customWidth="1"/>
    <col min="2050" max="2050" width="16.44140625" style="74" customWidth="1"/>
    <col min="2051" max="2301" width="9.33203125" style="74"/>
    <col min="2302" max="2302" width="12.6640625" style="74" customWidth="1"/>
    <col min="2303" max="2303" width="39.44140625" style="74" customWidth="1"/>
    <col min="2304" max="2304" width="11.33203125" style="74" customWidth="1"/>
    <col min="2305" max="2305" width="34.33203125" style="74" customWidth="1"/>
    <col min="2306" max="2306" width="16.44140625" style="74" customWidth="1"/>
    <col min="2307" max="2557" width="9.33203125" style="74"/>
    <col min="2558" max="2558" width="12.6640625" style="74" customWidth="1"/>
    <col min="2559" max="2559" width="39.44140625" style="74" customWidth="1"/>
    <col min="2560" max="2560" width="11.33203125" style="74" customWidth="1"/>
    <col min="2561" max="2561" width="34.33203125" style="74" customWidth="1"/>
    <col min="2562" max="2562" width="16.44140625" style="74" customWidth="1"/>
    <col min="2563" max="2813" width="9.33203125" style="74"/>
    <col min="2814" max="2814" width="12.6640625" style="74" customWidth="1"/>
    <col min="2815" max="2815" width="39.44140625" style="74" customWidth="1"/>
    <col min="2816" max="2816" width="11.33203125" style="74" customWidth="1"/>
    <col min="2817" max="2817" width="34.33203125" style="74" customWidth="1"/>
    <col min="2818" max="2818" width="16.44140625" style="74" customWidth="1"/>
    <col min="2819" max="3069" width="9.33203125" style="74"/>
    <col min="3070" max="3070" width="12.6640625" style="74" customWidth="1"/>
    <col min="3071" max="3071" width="39.44140625" style="74" customWidth="1"/>
    <col min="3072" max="3072" width="11.33203125" style="74" customWidth="1"/>
    <col min="3073" max="3073" width="34.33203125" style="74" customWidth="1"/>
    <col min="3074" max="3074" width="16.44140625" style="74" customWidth="1"/>
    <col min="3075" max="3325" width="9.33203125" style="74"/>
    <col min="3326" max="3326" width="12.6640625" style="74" customWidth="1"/>
    <col min="3327" max="3327" width="39.44140625" style="74" customWidth="1"/>
    <col min="3328" max="3328" width="11.33203125" style="74" customWidth="1"/>
    <col min="3329" max="3329" width="34.33203125" style="74" customWidth="1"/>
    <col min="3330" max="3330" width="16.44140625" style="74" customWidth="1"/>
    <col min="3331" max="3581" width="9.33203125" style="74"/>
    <col min="3582" max="3582" width="12.6640625" style="74" customWidth="1"/>
    <col min="3583" max="3583" width="39.44140625" style="74" customWidth="1"/>
    <col min="3584" max="3584" width="11.33203125" style="74" customWidth="1"/>
    <col min="3585" max="3585" width="34.33203125" style="74" customWidth="1"/>
    <col min="3586" max="3586" width="16.44140625" style="74" customWidth="1"/>
    <col min="3587" max="3837" width="9.33203125" style="74"/>
    <col min="3838" max="3838" width="12.6640625" style="74" customWidth="1"/>
    <col min="3839" max="3839" width="39.44140625" style="74" customWidth="1"/>
    <col min="3840" max="3840" width="11.33203125" style="74" customWidth="1"/>
    <col min="3841" max="3841" width="34.33203125" style="74" customWidth="1"/>
    <col min="3842" max="3842" width="16.44140625" style="74" customWidth="1"/>
    <col min="3843" max="4093" width="9.33203125" style="74"/>
    <col min="4094" max="4094" width="12.6640625" style="74" customWidth="1"/>
    <col min="4095" max="4095" width="39.44140625" style="74" customWidth="1"/>
    <col min="4096" max="4096" width="11.33203125" style="74" customWidth="1"/>
    <col min="4097" max="4097" width="34.33203125" style="74" customWidth="1"/>
    <col min="4098" max="4098" width="16.44140625" style="74" customWidth="1"/>
    <col min="4099" max="4349" width="9.33203125" style="74"/>
    <col min="4350" max="4350" width="12.6640625" style="74" customWidth="1"/>
    <col min="4351" max="4351" width="39.44140625" style="74" customWidth="1"/>
    <col min="4352" max="4352" width="11.33203125" style="74" customWidth="1"/>
    <col min="4353" max="4353" width="34.33203125" style="74" customWidth="1"/>
    <col min="4354" max="4354" width="16.44140625" style="74" customWidth="1"/>
    <col min="4355" max="4605" width="9.33203125" style="74"/>
    <col min="4606" max="4606" width="12.6640625" style="74" customWidth="1"/>
    <col min="4607" max="4607" width="39.44140625" style="74" customWidth="1"/>
    <col min="4608" max="4608" width="11.33203125" style="74" customWidth="1"/>
    <col min="4609" max="4609" width="34.33203125" style="74" customWidth="1"/>
    <col min="4610" max="4610" width="16.44140625" style="74" customWidth="1"/>
    <col min="4611" max="4861" width="9.33203125" style="74"/>
    <col min="4862" max="4862" width="12.6640625" style="74" customWidth="1"/>
    <col min="4863" max="4863" width="39.44140625" style="74" customWidth="1"/>
    <col min="4864" max="4864" width="11.33203125" style="74" customWidth="1"/>
    <col min="4865" max="4865" width="34.33203125" style="74" customWidth="1"/>
    <col min="4866" max="4866" width="16.44140625" style="74" customWidth="1"/>
    <col min="4867" max="5117" width="9.33203125" style="74"/>
    <col min="5118" max="5118" width="12.6640625" style="74" customWidth="1"/>
    <col min="5119" max="5119" width="39.44140625" style="74" customWidth="1"/>
    <col min="5120" max="5120" width="11.33203125" style="74" customWidth="1"/>
    <col min="5121" max="5121" width="34.33203125" style="74" customWidth="1"/>
    <col min="5122" max="5122" width="16.44140625" style="74" customWidth="1"/>
    <col min="5123" max="5373" width="9.33203125" style="74"/>
    <col min="5374" max="5374" width="12.6640625" style="74" customWidth="1"/>
    <col min="5375" max="5375" width="39.44140625" style="74" customWidth="1"/>
    <col min="5376" max="5376" width="11.33203125" style="74" customWidth="1"/>
    <col min="5377" max="5377" width="34.33203125" style="74" customWidth="1"/>
    <col min="5378" max="5378" width="16.44140625" style="74" customWidth="1"/>
    <col min="5379" max="5629" width="9.33203125" style="74"/>
    <col min="5630" max="5630" width="12.6640625" style="74" customWidth="1"/>
    <col min="5631" max="5631" width="39.44140625" style="74" customWidth="1"/>
    <col min="5632" max="5632" width="11.33203125" style="74" customWidth="1"/>
    <col min="5633" max="5633" width="34.33203125" style="74" customWidth="1"/>
    <col min="5634" max="5634" width="16.44140625" style="74" customWidth="1"/>
    <col min="5635" max="5885" width="9.33203125" style="74"/>
    <col min="5886" max="5886" width="12.6640625" style="74" customWidth="1"/>
    <col min="5887" max="5887" width="39.44140625" style="74" customWidth="1"/>
    <col min="5888" max="5888" width="11.33203125" style="74" customWidth="1"/>
    <col min="5889" max="5889" width="34.33203125" style="74" customWidth="1"/>
    <col min="5890" max="5890" width="16.44140625" style="74" customWidth="1"/>
    <col min="5891" max="6141" width="9.33203125" style="74"/>
    <col min="6142" max="6142" width="12.6640625" style="74" customWidth="1"/>
    <col min="6143" max="6143" width="39.44140625" style="74" customWidth="1"/>
    <col min="6144" max="6144" width="11.33203125" style="74" customWidth="1"/>
    <col min="6145" max="6145" width="34.33203125" style="74" customWidth="1"/>
    <col min="6146" max="6146" width="16.44140625" style="74" customWidth="1"/>
    <col min="6147" max="6397" width="9.33203125" style="74"/>
    <col min="6398" max="6398" width="12.6640625" style="74" customWidth="1"/>
    <col min="6399" max="6399" width="39.44140625" style="74" customWidth="1"/>
    <col min="6400" max="6400" width="11.33203125" style="74" customWidth="1"/>
    <col min="6401" max="6401" width="34.33203125" style="74" customWidth="1"/>
    <col min="6402" max="6402" width="16.44140625" style="74" customWidth="1"/>
    <col min="6403" max="6653" width="9.33203125" style="74"/>
    <col min="6654" max="6654" width="12.6640625" style="74" customWidth="1"/>
    <col min="6655" max="6655" width="39.44140625" style="74" customWidth="1"/>
    <col min="6656" max="6656" width="11.33203125" style="74" customWidth="1"/>
    <col min="6657" max="6657" width="34.33203125" style="74" customWidth="1"/>
    <col min="6658" max="6658" width="16.44140625" style="74" customWidth="1"/>
    <col min="6659" max="6909" width="9.33203125" style="74"/>
    <col min="6910" max="6910" width="12.6640625" style="74" customWidth="1"/>
    <col min="6911" max="6911" width="39.44140625" style="74" customWidth="1"/>
    <col min="6912" max="6912" width="11.33203125" style="74" customWidth="1"/>
    <col min="6913" max="6913" width="34.33203125" style="74" customWidth="1"/>
    <col min="6914" max="6914" width="16.44140625" style="74" customWidth="1"/>
    <col min="6915" max="7165" width="9.33203125" style="74"/>
    <col min="7166" max="7166" width="12.6640625" style="74" customWidth="1"/>
    <col min="7167" max="7167" width="39.44140625" style="74" customWidth="1"/>
    <col min="7168" max="7168" width="11.33203125" style="74" customWidth="1"/>
    <col min="7169" max="7169" width="34.33203125" style="74" customWidth="1"/>
    <col min="7170" max="7170" width="16.44140625" style="74" customWidth="1"/>
    <col min="7171" max="7421" width="9.33203125" style="74"/>
    <col min="7422" max="7422" width="12.6640625" style="74" customWidth="1"/>
    <col min="7423" max="7423" width="39.44140625" style="74" customWidth="1"/>
    <col min="7424" max="7424" width="11.33203125" style="74" customWidth="1"/>
    <col min="7425" max="7425" width="34.33203125" style="74" customWidth="1"/>
    <col min="7426" max="7426" width="16.44140625" style="74" customWidth="1"/>
    <col min="7427" max="7677" width="9.33203125" style="74"/>
    <col min="7678" max="7678" width="12.6640625" style="74" customWidth="1"/>
    <col min="7679" max="7679" width="39.44140625" style="74" customWidth="1"/>
    <col min="7680" max="7680" width="11.33203125" style="74" customWidth="1"/>
    <col min="7681" max="7681" width="34.33203125" style="74" customWidth="1"/>
    <col min="7682" max="7682" width="16.44140625" style="74" customWidth="1"/>
    <col min="7683" max="7933" width="9.33203125" style="74"/>
    <col min="7934" max="7934" width="12.6640625" style="74" customWidth="1"/>
    <col min="7935" max="7935" width="39.44140625" style="74" customWidth="1"/>
    <col min="7936" max="7936" width="11.33203125" style="74" customWidth="1"/>
    <col min="7937" max="7937" width="34.33203125" style="74" customWidth="1"/>
    <col min="7938" max="7938" width="16.44140625" style="74" customWidth="1"/>
    <col min="7939" max="8189" width="9.33203125" style="74"/>
    <col min="8190" max="8190" width="12.6640625" style="74" customWidth="1"/>
    <col min="8191" max="8191" width="39.44140625" style="74" customWidth="1"/>
    <col min="8192" max="8192" width="11.33203125" style="74" customWidth="1"/>
    <col min="8193" max="8193" width="34.33203125" style="74" customWidth="1"/>
    <col min="8194" max="8194" width="16.44140625" style="74" customWidth="1"/>
    <col min="8195" max="8445" width="9.33203125" style="74"/>
    <col min="8446" max="8446" width="12.6640625" style="74" customWidth="1"/>
    <col min="8447" max="8447" width="39.44140625" style="74" customWidth="1"/>
    <col min="8448" max="8448" width="11.33203125" style="74" customWidth="1"/>
    <col min="8449" max="8449" width="34.33203125" style="74" customWidth="1"/>
    <col min="8450" max="8450" width="16.44140625" style="74" customWidth="1"/>
    <col min="8451" max="8701" width="9.33203125" style="74"/>
    <col min="8702" max="8702" width="12.6640625" style="74" customWidth="1"/>
    <col min="8703" max="8703" width="39.44140625" style="74" customWidth="1"/>
    <col min="8704" max="8704" width="11.33203125" style="74" customWidth="1"/>
    <col min="8705" max="8705" width="34.33203125" style="74" customWidth="1"/>
    <col min="8706" max="8706" width="16.44140625" style="74" customWidth="1"/>
    <col min="8707" max="8957" width="9.33203125" style="74"/>
    <col min="8958" max="8958" width="12.6640625" style="74" customWidth="1"/>
    <col min="8959" max="8959" width="39.44140625" style="74" customWidth="1"/>
    <col min="8960" max="8960" width="11.33203125" style="74" customWidth="1"/>
    <col min="8961" max="8961" width="34.33203125" style="74" customWidth="1"/>
    <col min="8962" max="8962" width="16.44140625" style="74" customWidth="1"/>
    <col min="8963" max="9213" width="9.33203125" style="74"/>
    <col min="9214" max="9214" width="12.6640625" style="74" customWidth="1"/>
    <col min="9215" max="9215" width="39.44140625" style="74" customWidth="1"/>
    <col min="9216" max="9216" width="11.33203125" style="74" customWidth="1"/>
    <col min="9217" max="9217" width="34.33203125" style="74" customWidth="1"/>
    <col min="9218" max="9218" width="16.44140625" style="74" customWidth="1"/>
    <col min="9219" max="9469" width="9.33203125" style="74"/>
    <col min="9470" max="9470" width="12.6640625" style="74" customWidth="1"/>
    <col min="9471" max="9471" width="39.44140625" style="74" customWidth="1"/>
    <col min="9472" max="9472" width="11.33203125" style="74" customWidth="1"/>
    <col min="9473" max="9473" width="34.33203125" style="74" customWidth="1"/>
    <col min="9474" max="9474" width="16.44140625" style="74" customWidth="1"/>
    <col min="9475" max="9725" width="9.33203125" style="74"/>
    <col min="9726" max="9726" width="12.6640625" style="74" customWidth="1"/>
    <col min="9727" max="9727" width="39.44140625" style="74" customWidth="1"/>
    <col min="9728" max="9728" width="11.33203125" style="74" customWidth="1"/>
    <col min="9729" max="9729" width="34.33203125" style="74" customWidth="1"/>
    <col min="9730" max="9730" width="16.44140625" style="74" customWidth="1"/>
    <col min="9731" max="9981" width="9.33203125" style="74"/>
    <col min="9982" max="9982" width="12.6640625" style="74" customWidth="1"/>
    <col min="9983" max="9983" width="39.44140625" style="74" customWidth="1"/>
    <col min="9984" max="9984" width="11.33203125" style="74" customWidth="1"/>
    <col min="9985" max="9985" width="34.33203125" style="74" customWidth="1"/>
    <col min="9986" max="9986" width="16.44140625" style="74" customWidth="1"/>
    <col min="9987" max="10237" width="9.33203125" style="74"/>
    <col min="10238" max="10238" width="12.6640625" style="74" customWidth="1"/>
    <col min="10239" max="10239" width="39.44140625" style="74" customWidth="1"/>
    <col min="10240" max="10240" width="11.33203125" style="74" customWidth="1"/>
    <col min="10241" max="10241" width="34.33203125" style="74" customWidth="1"/>
    <col min="10242" max="10242" width="16.44140625" style="74" customWidth="1"/>
    <col min="10243" max="10493" width="9.33203125" style="74"/>
    <col min="10494" max="10494" width="12.6640625" style="74" customWidth="1"/>
    <col min="10495" max="10495" width="39.44140625" style="74" customWidth="1"/>
    <col min="10496" max="10496" width="11.33203125" style="74" customWidth="1"/>
    <col min="10497" max="10497" width="34.33203125" style="74" customWidth="1"/>
    <col min="10498" max="10498" width="16.44140625" style="74" customWidth="1"/>
    <col min="10499" max="10749" width="9.33203125" style="74"/>
    <col min="10750" max="10750" width="12.6640625" style="74" customWidth="1"/>
    <col min="10751" max="10751" width="39.44140625" style="74" customWidth="1"/>
    <col min="10752" max="10752" width="11.33203125" style="74" customWidth="1"/>
    <col min="10753" max="10753" width="34.33203125" style="74" customWidth="1"/>
    <col min="10754" max="10754" width="16.44140625" style="74" customWidth="1"/>
    <col min="10755" max="11005" width="9.33203125" style="74"/>
    <col min="11006" max="11006" width="12.6640625" style="74" customWidth="1"/>
    <col min="11007" max="11007" width="39.44140625" style="74" customWidth="1"/>
    <col min="11008" max="11008" width="11.33203125" style="74" customWidth="1"/>
    <col min="11009" max="11009" width="34.33203125" style="74" customWidth="1"/>
    <col min="11010" max="11010" width="16.44140625" style="74" customWidth="1"/>
    <col min="11011" max="11261" width="9.33203125" style="74"/>
    <col min="11262" max="11262" width="12.6640625" style="74" customWidth="1"/>
    <col min="11263" max="11263" width="39.44140625" style="74" customWidth="1"/>
    <col min="11264" max="11264" width="11.33203125" style="74" customWidth="1"/>
    <col min="11265" max="11265" width="34.33203125" style="74" customWidth="1"/>
    <col min="11266" max="11266" width="16.44140625" style="74" customWidth="1"/>
    <col min="11267" max="11517" width="9.33203125" style="74"/>
    <col min="11518" max="11518" width="12.6640625" style="74" customWidth="1"/>
    <col min="11519" max="11519" width="39.44140625" style="74" customWidth="1"/>
    <col min="11520" max="11520" width="11.33203125" style="74" customWidth="1"/>
    <col min="11521" max="11521" width="34.33203125" style="74" customWidth="1"/>
    <col min="11522" max="11522" width="16.44140625" style="74" customWidth="1"/>
    <col min="11523" max="11773" width="9.33203125" style="74"/>
    <col min="11774" max="11774" width="12.6640625" style="74" customWidth="1"/>
    <col min="11775" max="11775" width="39.44140625" style="74" customWidth="1"/>
    <col min="11776" max="11776" width="11.33203125" style="74" customWidth="1"/>
    <col min="11777" max="11777" width="34.33203125" style="74" customWidth="1"/>
    <col min="11778" max="11778" width="16.44140625" style="74" customWidth="1"/>
    <col min="11779" max="12029" width="9.33203125" style="74"/>
    <col min="12030" max="12030" width="12.6640625" style="74" customWidth="1"/>
    <col min="12031" max="12031" width="39.44140625" style="74" customWidth="1"/>
    <col min="12032" max="12032" width="11.33203125" style="74" customWidth="1"/>
    <col min="12033" max="12033" width="34.33203125" style="74" customWidth="1"/>
    <col min="12034" max="12034" width="16.44140625" style="74" customWidth="1"/>
    <col min="12035" max="12285" width="9.33203125" style="74"/>
    <col min="12286" max="12286" width="12.6640625" style="74" customWidth="1"/>
    <col min="12287" max="12287" width="39.44140625" style="74" customWidth="1"/>
    <col min="12288" max="12288" width="11.33203125" style="74" customWidth="1"/>
    <col min="12289" max="12289" width="34.33203125" style="74" customWidth="1"/>
    <col min="12290" max="12290" width="16.44140625" style="74" customWidth="1"/>
    <col min="12291" max="12541" width="9.33203125" style="74"/>
    <col min="12542" max="12542" width="12.6640625" style="74" customWidth="1"/>
    <col min="12543" max="12543" width="39.44140625" style="74" customWidth="1"/>
    <col min="12544" max="12544" width="11.33203125" style="74" customWidth="1"/>
    <col min="12545" max="12545" width="34.33203125" style="74" customWidth="1"/>
    <col min="12546" max="12546" width="16.44140625" style="74" customWidth="1"/>
    <col min="12547" max="12797" width="9.33203125" style="74"/>
    <col min="12798" max="12798" width="12.6640625" style="74" customWidth="1"/>
    <col min="12799" max="12799" width="39.44140625" style="74" customWidth="1"/>
    <col min="12800" max="12800" width="11.33203125" style="74" customWidth="1"/>
    <col min="12801" max="12801" width="34.33203125" style="74" customWidth="1"/>
    <col min="12802" max="12802" width="16.44140625" style="74" customWidth="1"/>
    <col min="12803" max="13053" width="9.33203125" style="74"/>
    <col min="13054" max="13054" width="12.6640625" style="74" customWidth="1"/>
    <col min="13055" max="13055" width="39.44140625" style="74" customWidth="1"/>
    <col min="13056" max="13056" width="11.33203125" style="74" customWidth="1"/>
    <col min="13057" max="13057" width="34.33203125" style="74" customWidth="1"/>
    <col min="13058" max="13058" width="16.44140625" style="74" customWidth="1"/>
    <col min="13059" max="13309" width="9.33203125" style="74"/>
    <col min="13310" max="13310" width="12.6640625" style="74" customWidth="1"/>
    <col min="13311" max="13311" width="39.44140625" style="74" customWidth="1"/>
    <col min="13312" max="13312" width="11.33203125" style="74" customWidth="1"/>
    <col min="13313" max="13313" width="34.33203125" style="74" customWidth="1"/>
    <col min="13314" max="13314" width="16.44140625" style="74" customWidth="1"/>
    <col min="13315" max="13565" width="9.33203125" style="74"/>
    <col min="13566" max="13566" width="12.6640625" style="74" customWidth="1"/>
    <col min="13567" max="13567" width="39.44140625" style="74" customWidth="1"/>
    <col min="13568" max="13568" width="11.33203125" style="74" customWidth="1"/>
    <col min="13569" max="13569" width="34.33203125" style="74" customWidth="1"/>
    <col min="13570" max="13570" width="16.44140625" style="74" customWidth="1"/>
    <col min="13571" max="13821" width="9.33203125" style="74"/>
    <col min="13822" max="13822" width="12.6640625" style="74" customWidth="1"/>
    <col min="13823" max="13823" width="39.44140625" style="74" customWidth="1"/>
    <col min="13824" max="13824" width="11.33203125" style="74" customWidth="1"/>
    <col min="13825" max="13825" width="34.33203125" style="74" customWidth="1"/>
    <col min="13826" max="13826" width="16.44140625" style="74" customWidth="1"/>
    <col min="13827" max="14077" width="9.33203125" style="74"/>
    <col min="14078" max="14078" width="12.6640625" style="74" customWidth="1"/>
    <col min="14079" max="14079" width="39.44140625" style="74" customWidth="1"/>
    <col min="14080" max="14080" width="11.33203125" style="74" customWidth="1"/>
    <col min="14081" max="14081" width="34.33203125" style="74" customWidth="1"/>
    <col min="14082" max="14082" width="16.44140625" style="74" customWidth="1"/>
    <col min="14083" max="14333" width="9.33203125" style="74"/>
    <col min="14334" max="14334" width="12.6640625" style="74" customWidth="1"/>
    <col min="14335" max="14335" width="39.44140625" style="74" customWidth="1"/>
    <col min="14336" max="14336" width="11.33203125" style="74" customWidth="1"/>
    <col min="14337" max="14337" width="34.33203125" style="74" customWidth="1"/>
    <col min="14338" max="14338" width="16.44140625" style="74" customWidth="1"/>
    <col min="14339" max="14589" width="9.33203125" style="74"/>
    <col min="14590" max="14590" width="12.6640625" style="74" customWidth="1"/>
    <col min="14591" max="14591" width="39.44140625" style="74" customWidth="1"/>
    <col min="14592" max="14592" width="11.33203125" style="74" customWidth="1"/>
    <col min="14593" max="14593" width="34.33203125" style="74" customWidth="1"/>
    <col min="14594" max="14594" width="16.44140625" style="74" customWidth="1"/>
    <col min="14595" max="14845" width="9.33203125" style="74"/>
    <col min="14846" max="14846" width="12.6640625" style="74" customWidth="1"/>
    <col min="14847" max="14847" width="39.44140625" style="74" customWidth="1"/>
    <col min="14848" max="14848" width="11.33203125" style="74" customWidth="1"/>
    <col min="14849" max="14849" width="34.33203125" style="74" customWidth="1"/>
    <col min="14850" max="14850" width="16.44140625" style="74" customWidth="1"/>
    <col min="14851" max="15101" width="9.33203125" style="74"/>
    <col min="15102" max="15102" width="12.6640625" style="74" customWidth="1"/>
    <col min="15103" max="15103" width="39.44140625" style="74" customWidth="1"/>
    <col min="15104" max="15104" width="11.33203125" style="74" customWidth="1"/>
    <col min="15105" max="15105" width="34.33203125" style="74" customWidth="1"/>
    <col min="15106" max="15106" width="16.44140625" style="74" customWidth="1"/>
    <col min="15107" max="15357" width="9.33203125" style="74"/>
    <col min="15358" max="15358" width="12.6640625" style="74" customWidth="1"/>
    <col min="15359" max="15359" width="39.44140625" style="74" customWidth="1"/>
    <col min="15360" max="15360" width="11.33203125" style="74" customWidth="1"/>
    <col min="15361" max="15361" width="34.33203125" style="74" customWidth="1"/>
    <col min="15362" max="15362" width="16.44140625" style="74" customWidth="1"/>
    <col min="15363" max="15613" width="9.33203125" style="74"/>
    <col min="15614" max="15614" width="12.6640625" style="74" customWidth="1"/>
    <col min="15615" max="15615" width="39.44140625" style="74" customWidth="1"/>
    <col min="15616" max="15616" width="11.33203125" style="74" customWidth="1"/>
    <col min="15617" max="15617" width="34.33203125" style="74" customWidth="1"/>
    <col min="15618" max="15618" width="16.44140625" style="74" customWidth="1"/>
    <col min="15619" max="15869" width="9.33203125" style="74"/>
    <col min="15870" max="15870" width="12.6640625" style="74" customWidth="1"/>
    <col min="15871" max="15871" width="39.44140625" style="74" customWidth="1"/>
    <col min="15872" max="15872" width="11.33203125" style="74" customWidth="1"/>
    <col min="15873" max="15873" width="34.33203125" style="74" customWidth="1"/>
    <col min="15874" max="15874" width="16.44140625" style="74" customWidth="1"/>
    <col min="15875" max="16125" width="9.33203125" style="74"/>
    <col min="16126" max="16126" width="12.6640625" style="74" customWidth="1"/>
    <col min="16127" max="16127" width="39.44140625" style="74" customWidth="1"/>
    <col min="16128" max="16128" width="11.33203125" style="74" customWidth="1"/>
    <col min="16129" max="16129" width="34.33203125" style="74" customWidth="1"/>
    <col min="16130" max="16130" width="16.44140625" style="74" customWidth="1"/>
    <col min="16131" max="16381" width="9.33203125" style="74"/>
    <col min="16382" max="16384" width="9.33203125" style="74" customWidth="1"/>
  </cols>
  <sheetData>
    <row r="1" spans="1:5" s="18" customFormat="1">
      <c r="A1" s="65" t="str">
        <f>+'Mục lục'!A23</f>
        <v>V.4.18</v>
      </c>
      <c r="B1" s="739" t="str">
        <f>'Mục lục'!B23</f>
        <v>Tủ bảo vệ so lệch thanh cái</v>
      </c>
      <c r="C1" s="739"/>
      <c r="D1" s="739"/>
    </row>
    <row r="2" spans="1:5" s="18" customFormat="1" ht="31.2">
      <c r="A2" s="56" t="s">
        <v>4</v>
      </c>
      <c r="B2" s="56" t="s">
        <v>1111</v>
      </c>
      <c r="C2" s="56" t="s">
        <v>285</v>
      </c>
      <c r="D2" s="56" t="s">
        <v>50</v>
      </c>
      <c r="E2" s="381" t="s">
        <v>1107</v>
      </c>
    </row>
    <row r="3" spans="1:5" s="18" customFormat="1">
      <c r="A3" s="56" t="s">
        <v>444</v>
      </c>
      <c r="B3" s="59" t="s">
        <v>547</v>
      </c>
      <c r="C3" s="138"/>
      <c r="D3" s="138"/>
      <c r="E3" s="59"/>
    </row>
    <row r="4" spans="1:5" s="51" customFormat="1">
      <c r="A4" s="382" t="s">
        <v>288</v>
      </c>
      <c r="B4" s="237" t="s">
        <v>1113</v>
      </c>
      <c r="C4" s="163"/>
      <c r="D4" s="139" t="s">
        <v>1297</v>
      </c>
      <c r="E4" s="69"/>
    </row>
    <row r="5" spans="1:5" s="51" customFormat="1">
      <c r="A5" s="382" t="s">
        <v>288</v>
      </c>
      <c r="B5" s="237" t="s">
        <v>1471</v>
      </c>
      <c r="C5" s="163"/>
      <c r="D5" s="163" t="s">
        <v>1115</v>
      </c>
      <c r="E5" s="69"/>
    </row>
    <row r="6" spans="1:5" s="51" customFormat="1">
      <c r="A6" s="382" t="s">
        <v>288</v>
      </c>
      <c r="B6" s="237" t="s">
        <v>1472</v>
      </c>
      <c r="C6" s="163"/>
      <c r="D6" s="163" t="s">
        <v>1473</v>
      </c>
      <c r="E6" s="69"/>
    </row>
    <row r="7" spans="1:5" s="51" customFormat="1">
      <c r="A7" s="382" t="s">
        <v>288</v>
      </c>
      <c r="B7" s="237" t="s">
        <v>1474</v>
      </c>
      <c r="C7" s="163"/>
      <c r="D7" s="163"/>
      <c r="E7" s="69"/>
    </row>
    <row r="8" spans="1:5" s="51" customFormat="1">
      <c r="A8" s="382" t="s">
        <v>288</v>
      </c>
      <c r="B8" s="237" t="s">
        <v>575</v>
      </c>
      <c r="C8" s="163"/>
      <c r="D8" s="163" t="s">
        <v>1118</v>
      </c>
      <c r="E8" s="69"/>
    </row>
    <row r="9" spans="1:5" s="51" customFormat="1">
      <c r="A9" s="382" t="s">
        <v>288</v>
      </c>
      <c r="B9" s="237" t="s">
        <v>577</v>
      </c>
      <c r="C9" s="163"/>
      <c r="D9" s="163" t="s">
        <v>1254</v>
      </c>
      <c r="E9" s="69"/>
    </row>
    <row r="10" spans="1:5" s="51" customFormat="1">
      <c r="A10" s="382" t="s">
        <v>288</v>
      </c>
      <c r="B10" s="237" t="s">
        <v>579</v>
      </c>
      <c r="C10" s="163"/>
      <c r="D10" s="163" t="s">
        <v>1254</v>
      </c>
      <c r="E10" s="69"/>
    </row>
    <row r="11" spans="1:5" s="18" customFormat="1">
      <c r="A11" s="58" t="s">
        <v>447</v>
      </c>
      <c r="B11" s="59" t="s">
        <v>3129</v>
      </c>
      <c r="C11" s="138"/>
      <c r="D11" s="138"/>
      <c r="E11" s="404"/>
    </row>
    <row r="12" spans="1:5" s="116" customFormat="1">
      <c r="A12" s="58"/>
      <c r="B12" s="129" t="s">
        <v>206</v>
      </c>
      <c r="C12" s="138"/>
      <c r="D12" s="138" t="s">
        <v>875</v>
      </c>
      <c r="E12" s="404"/>
    </row>
    <row r="13" spans="1:5" s="116" customFormat="1">
      <c r="A13" s="58"/>
      <c r="B13" s="129" t="s">
        <v>55</v>
      </c>
      <c r="C13" s="138"/>
      <c r="D13" s="138" t="s">
        <v>875</v>
      </c>
      <c r="E13" s="404"/>
    </row>
    <row r="14" spans="1:5" s="116" customFormat="1">
      <c r="A14" s="58">
        <v>1</v>
      </c>
      <c r="B14" s="129" t="s">
        <v>656</v>
      </c>
      <c r="C14" s="138"/>
      <c r="D14" s="138" t="s">
        <v>657</v>
      </c>
      <c r="E14" s="404"/>
    </row>
    <row r="15" spans="1:5" s="116" customFormat="1">
      <c r="A15" s="58">
        <v>2</v>
      </c>
      <c r="B15" s="129" t="s">
        <v>594</v>
      </c>
      <c r="C15" s="138"/>
      <c r="D15" s="138" t="s">
        <v>734</v>
      </c>
      <c r="E15" s="404"/>
    </row>
    <row r="16" spans="1:5" s="116" customFormat="1">
      <c r="A16" s="58">
        <v>3</v>
      </c>
      <c r="B16" s="129" t="s">
        <v>658</v>
      </c>
      <c r="C16" s="138"/>
      <c r="D16" s="138" t="s">
        <v>659</v>
      </c>
      <c r="E16" s="404"/>
    </row>
    <row r="17" spans="1:5" s="116" customFormat="1">
      <c r="A17" s="58">
        <v>4</v>
      </c>
      <c r="B17" s="129" t="s">
        <v>660</v>
      </c>
      <c r="C17" s="138"/>
      <c r="D17" s="138" t="s">
        <v>661</v>
      </c>
      <c r="E17" s="404"/>
    </row>
    <row r="18" spans="1:5" s="116" customFormat="1" ht="31.2">
      <c r="A18" s="58">
        <v>5</v>
      </c>
      <c r="B18" s="129" t="s">
        <v>662</v>
      </c>
      <c r="C18" s="138"/>
      <c r="D18" s="138" t="s">
        <v>663</v>
      </c>
      <c r="E18" s="404"/>
    </row>
    <row r="19" spans="1:5" s="116" customFormat="1">
      <c r="A19" s="58">
        <v>7</v>
      </c>
      <c r="B19" s="129" t="s">
        <v>666</v>
      </c>
      <c r="C19" s="138"/>
      <c r="D19" s="138" t="s">
        <v>667</v>
      </c>
      <c r="E19" s="404"/>
    </row>
    <row r="20" spans="1:5" s="116" customFormat="1">
      <c r="A20" s="58"/>
      <c r="B20" s="129" t="s">
        <v>668</v>
      </c>
      <c r="C20" s="138"/>
      <c r="D20" s="138"/>
      <c r="E20" s="404"/>
    </row>
    <row r="21" spans="1:5" s="116" customFormat="1">
      <c r="A21" s="58">
        <v>8</v>
      </c>
      <c r="B21" s="129" t="s">
        <v>669</v>
      </c>
      <c r="C21" s="138"/>
      <c r="D21" s="138"/>
      <c r="E21" s="404"/>
    </row>
    <row r="22" spans="1:5" s="116" customFormat="1" ht="297.60000000000002" customHeight="1">
      <c r="A22" s="58"/>
      <c r="B22" s="129" t="s">
        <v>3130</v>
      </c>
      <c r="C22" s="138"/>
      <c r="D22" s="239" t="s">
        <v>3248</v>
      </c>
      <c r="E22" s="404"/>
    </row>
    <row r="23" spans="1:5" s="116" customFormat="1">
      <c r="A23" s="58"/>
      <c r="B23" s="129" t="s">
        <v>675</v>
      </c>
      <c r="C23" s="138"/>
      <c r="D23" s="138" t="s">
        <v>50</v>
      </c>
      <c r="E23" s="404"/>
    </row>
    <row r="24" spans="1:5" s="116" customFormat="1">
      <c r="A24" s="58"/>
      <c r="B24" s="129" t="s">
        <v>3131</v>
      </c>
      <c r="C24" s="138"/>
      <c r="D24" s="138" t="s">
        <v>50</v>
      </c>
      <c r="E24" s="404"/>
    </row>
    <row r="25" spans="1:5" s="116" customFormat="1">
      <c r="A25" s="58"/>
      <c r="B25" s="129" t="s">
        <v>3132</v>
      </c>
      <c r="C25" s="138"/>
      <c r="D25" s="138" t="s">
        <v>2270</v>
      </c>
      <c r="E25" s="404"/>
    </row>
    <row r="26" spans="1:5" s="116" customFormat="1" ht="31.2">
      <c r="A26" s="58"/>
      <c r="B26" s="129" t="s">
        <v>3133</v>
      </c>
      <c r="C26" s="138"/>
      <c r="D26" s="138" t="s">
        <v>50</v>
      </c>
      <c r="E26" s="404"/>
    </row>
    <row r="27" spans="1:5" s="116" customFormat="1">
      <c r="A27" s="58"/>
      <c r="B27" s="129" t="s">
        <v>686</v>
      </c>
      <c r="C27" s="138"/>
      <c r="D27" s="138" t="s">
        <v>687</v>
      </c>
      <c r="E27" s="404"/>
    </row>
    <row r="28" spans="1:5" s="116" customFormat="1">
      <c r="A28" s="58"/>
      <c r="B28" s="129" t="s">
        <v>688</v>
      </c>
      <c r="C28" s="138"/>
      <c r="D28" s="138" t="s">
        <v>50</v>
      </c>
      <c r="E28" s="404"/>
    </row>
    <row r="29" spans="1:5" s="116" customFormat="1">
      <c r="A29" s="58"/>
      <c r="B29" s="129" t="s">
        <v>1562</v>
      </c>
      <c r="C29" s="138"/>
      <c r="D29" s="138" t="s">
        <v>1563</v>
      </c>
      <c r="E29" s="404"/>
    </row>
    <row r="30" spans="1:5" s="116" customFormat="1">
      <c r="A30" s="58"/>
      <c r="B30" s="129" t="s">
        <v>690</v>
      </c>
      <c r="C30" s="138"/>
      <c r="D30" s="138" t="s">
        <v>53</v>
      </c>
      <c r="E30" s="404"/>
    </row>
    <row r="31" spans="1:5" s="116" customFormat="1">
      <c r="A31" s="58">
        <v>9</v>
      </c>
      <c r="B31" s="129" t="s">
        <v>696</v>
      </c>
      <c r="C31" s="138"/>
      <c r="D31" s="138" t="s">
        <v>1233</v>
      </c>
      <c r="E31" s="404"/>
    </row>
    <row r="32" spans="1:5" s="116" customFormat="1">
      <c r="A32" s="58">
        <v>10</v>
      </c>
      <c r="B32" s="129" t="s">
        <v>698</v>
      </c>
      <c r="C32" s="138"/>
      <c r="D32" s="138"/>
      <c r="E32" s="404"/>
    </row>
    <row r="33" spans="1:5" s="116" customFormat="1" ht="46.8">
      <c r="A33" s="58" t="s">
        <v>2556</v>
      </c>
      <c r="B33" s="129" t="s">
        <v>699</v>
      </c>
      <c r="C33" s="138"/>
      <c r="D33" s="239" t="s">
        <v>3134</v>
      </c>
      <c r="E33" s="404"/>
    </row>
    <row r="34" spans="1:5" s="116" customFormat="1">
      <c r="A34" s="58" t="s">
        <v>2557</v>
      </c>
      <c r="B34" s="129" t="s">
        <v>701</v>
      </c>
      <c r="C34" s="138"/>
      <c r="D34" s="138" t="s">
        <v>821</v>
      </c>
      <c r="E34" s="404"/>
    </row>
    <row r="35" spans="1:5" s="116" customFormat="1">
      <c r="A35" s="58" t="s">
        <v>2558</v>
      </c>
      <c r="B35" s="129" t="s">
        <v>702</v>
      </c>
      <c r="C35" s="138"/>
      <c r="D35" s="138" t="s">
        <v>703</v>
      </c>
      <c r="E35" s="404"/>
    </row>
    <row r="36" spans="1:5" s="116" customFormat="1">
      <c r="A36" s="58">
        <v>11</v>
      </c>
      <c r="B36" s="129" t="s">
        <v>704</v>
      </c>
      <c r="C36" s="138"/>
      <c r="D36" s="138"/>
      <c r="E36" s="404"/>
    </row>
    <row r="37" spans="1:5" s="116" customFormat="1" ht="46.8">
      <c r="A37" s="58" t="s">
        <v>2532</v>
      </c>
      <c r="B37" s="129" t="s">
        <v>705</v>
      </c>
      <c r="C37" s="138"/>
      <c r="D37" s="239" t="s">
        <v>3134</v>
      </c>
      <c r="E37" s="404"/>
    </row>
    <row r="38" spans="1:5" s="116" customFormat="1">
      <c r="A38" s="58" t="s">
        <v>2534</v>
      </c>
      <c r="B38" s="129" t="s">
        <v>707</v>
      </c>
      <c r="C38" s="138"/>
      <c r="D38" s="138" t="s">
        <v>708</v>
      </c>
      <c r="E38" s="404"/>
    </row>
    <row r="39" spans="1:5" s="116" customFormat="1" ht="31.2">
      <c r="A39" s="58" t="s">
        <v>2535</v>
      </c>
      <c r="B39" s="129" t="s">
        <v>709</v>
      </c>
      <c r="C39" s="138"/>
      <c r="D39" s="138" t="s">
        <v>710</v>
      </c>
      <c r="E39" s="404"/>
    </row>
    <row r="40" spans="1:5" s="116" customFormat="1">
      <c r="A40" s="58" t="s">
        <v>2559</v>
      </c>
      <c r="B40" s="129" t="s">
        <v>711</v>
      </c>
      <c r="C40" s="138"/>
      <c r="D40" s="138" t="s">
        <v>712</v>
      </c>
      <c r="E40" s="404"/>
    </row>
    <row r="41" spans="1:5" s="116" customFormat="1">
      <c r="A41" s="58" t="s">
        <v>2560</v>
      </c>
      <c r="B41" s="129" t="s">
        <v>713</v>
      </c>
      <c r="C41" s="138"/>
      <c r="D41" s="138" t="s">
        <v>667</v>
      </c>
      <c r="E41" s="404"/>
    </row>
    <row r="42" spans="1:5" s="116" customFormat="1">
      <c r="A42" s="58">
        <v>12</v>
      </c>
      <c r="B42" s="129" t="s">
        <v>714</v>
      </c>
      <c r="C42" s="138"/>
      <c r="D42" s="138"/>
      <c r="E42" s="404"/>
    </row>
    <row r="43" spans="1:5" s="116" customFormat="1" ht="78">
      <c r="A43" s="58" t="s">
        <v>2536</v>
      </c>
      <c r="B43" s="129" t="s">
        <v>715</v>
      </c>
      <c r="C43" s="138"/>
      <c r="D43" s="239" t="s">
        <v>3135</v>
      </c>
      <c r="E43" s="404"/>
    </row>
    <row r="44" spans="1:5" s="116" customFormat="1">
      <c r="A44" s="58" t="s">
        <v>1060</v>
      </c>
      <c r="B44" s="129" t="s">
        <v>718</v>
      </c>
      <c r="C44" s="138"/>
      <c r="D44" s="138" t="s">
        <v>719</v>
      </c>
      <c r="E44" s="404"/>
    </row>
    <row r="45" spans="1:5" s="116" customFormat="1" ht="46.8">
      <c r="A45" s="58" t="s">
        <v>2538</v>
      </c>
      <c r="B45" s="129" t="s">
        <v>1029</v>
      </c>
      <c r="C45" s="138"/>
      <c r="D45" s="138" t="s">
        <v>726</v>
      </c>
      <c r="E45" s="404"/>
    </row>
    <row r="46" spans="1:5" s="116" customFormat="1">
      <c r="A46" s="58" t="s">
        <v>2539</v>
      </c>
      <c r="B46" s="129" t="s">
        <v>720</v>
      </c>
      <c r="C46" s="138"/>
      <c r="D46" s="143" t="s">
        <v>828</v>
      </c>
      <c r="E46" s="404"/>
    </row>
    <row r="47" spans="1:5" s="116" customFormat="1" ht="46.8">
      <c r="A47" s="58" t="s">
        <v>2540</v>
      </c>
      <c r="B47" s="129" t="s">
        <v>722</v>
      </c>
      <c r="C47" s="138"/>
      <c r="D47" s="239" t="s">
        <v>723</v>
      </c>
      <c r="E47" s="404"/>
    </row>
    <row r="48" spans="1:5" s="116" customFormat="1">
      <c r="A48" s="58" t="s">
        <v>1595</v>
      </c>
      <c r="B48" s="129" t="s">
        <v>311</v>
      </c>
      <c r="C48" s="138"/>
      <c r="D48" s="138"/>
      <c r="E48" s="404"/>
    </row>
    <row r="49" spans="1:7" s="116" customFormat="1" ht="31.2">
      <c r="A49" s="58"/>
      <c r="B49" s="129" t="s">
        <v>725</v>
      </c>
      <c r="C49" s="138"/>
      <c r="D49" s="138" t="s">
        <v>726</v>
      </c>
      <c r="E49" s="404"/>
    </row>
    <row r="50" spans="1:7" s="116" customFormat="1" ht="46.8">
      <c r="A50" s="58"/>
      <c r="B50" s="129" t="s">
        <v>727</v>
      </c>
      <c r="C50" s="138"/>
      <c r="D50" s="138" t="s">
        <v>726</v>
      </c>
      <c r="E50" s="404"/>
    </row>
    <row r="51" spans="1:7" s="116" customFormat="1" ht="31.2">
      <c r="A51" s="58">
        <v>14</v>
      </c>
      <c r="B51" s="129" t="s">
        <v>728</v>
      </c>
      <c r="C51" s="138"/>
      <c r="D51" s="138" t="s">
        <v>726</v>
      </c>
      <c r="E51" s="404"/>
    </row>
    <row r="52" spans="1:7" s="548" customFormat="1">
      <c r="A52" s="683" t="s">
        <v>1595</v>
      </c>
      <c r="B52" s="168" t="s">
        <v>311</v>
      </c>
      <c r="C52" s="556"/>
      <c r="D52" s="139"/>
      <c r="E52" s="138"/>
      <c r="F52" s="116"/>
      <c r="G52" s="116"/>
    </row>
    <row r="53" spans="1:7" s="548" customFormat="1" ht="31.2">
      <c r="A53" s="683"/>
      <c r="B53" s="168" t="s">
        <v>725</v>
      </c>
      <c r="C53" s="556"/>
      <c r="D53" s="139" t="s">
        <v>726</v>
      </c>
      <c r="E53" s="138"/>
      <c r="F53" s="116"/>
      <c r="G53" s="116"/>
    </row>
    <row r="54" spans="1:7" s="548" customFormat="1" ht="46.8">
      <c r="A54" s="683"/>
      <c r="B54" s="168" t="s">
        <v>727</v>
      </c>
      <c r="C54" s="556"/>
      <c r="D54" s="139" t="s">
        <v>726</v>
      </c>
      <c r="E54" s="138"/>
      <c r="F54" s="116"/>
      <c r="G54" s="116"/>
    </row>
    <row r="55" spans="1:7" s="550" customFormat="1">
      <c r="A55" s="67" t="s">
        <v>456</v>
      </c>
      <c r="B55" s="682" t="s">
        <v>1637</v>
      </c>
      <c r="C55" s="682"/>
      <c r="D55" s="682"/>
      <c r="E55" s="108"/>
      <c r="F55" s="100"/>
      <c r="G55" s="100"/>
    </row>
    <row r="56" spans="1:7" s="550" customFormat="1">
      <c r="A56" s="67"/>
      <c r="B56" s="142" t="s">
        <v>1443</v>
      </c>
      <c r="C56" s="251"/>
      <c r="D56" s="138" t="s">
        <v>1297</v>
      </c>
      <c r="E56" s="108"/>
      <c r="F56" s="100"/>
      <c r="G56" s="100"/>
    </row>
    <row r="57" spans="1:7" s="550" customFormat="1">
      <c r="A57" s="67"/>
      <c r="B57" s="142" t="s">
        <v>55</v>
      </c>
      <c r="C57" s="251"/>
      <c r="D57" s="138" t="s">
        <v>1297</v>
      </c>
      <c r="E57" s="108"/>
      <c r="F57" s="100"/>
      <c r="G57" s="100"/>
    </row>
    <row r="58" spans="1:7" s="550" customFormat="1">
      <c r="A58" s="139"/>
      <c r="B58" s="142" t="s">
        <v>388</v>
      </c>
      <c r="C58" s="142"/>
      <c r="D58" s="139" t="s">
        <v>1133</v>
      </c>
      <c r="E58" s="108"/>
      <c r="F58" s="100"/>
      <c r="G58" s="100"/>
    </row>
    <row r="59" spans="1:7" s="550" customFormat="1">
      <c r="A59" s="139"/>
      <c r="B59" s="142" t="s">
        <v>56</v>
      </c>
      <c r="C59" s="142"/>
      <c r="D59" s="139" t="s">
        <v>1631</v>
      </c>
      <c r="E59" s="108"/>
      <c r="F59" s="100"/>
      <c r="G59" s="100"/>
    </row>
    <row r="60" spans="1:7" s="550" customFormat="1" ht="156">
      <c r="A60" s="139"/>
      <c r="B60" s="142" t="s">
        <v>778</v>
      </c>
      <c r="C60" s="142"/>
      <c r="D60" s="192" t="s">
        <v>3136</v>
      </c>
      <c r="E60" s="108"/>
      <c r="F60" s="100"/>
      <c r="G60" s="100"/>
    </row>
    <row r="61" spans="1:7" s="550" customFormat="1">
      <c r="A61" s="139"/>
      <c r="B61" s="142" t="s">
        <v>1492</v>
      </c>
      <c r="C61" s="142" t="s">
        <v>78</v>
      </c>
      <c r="D61" s="139" t="s">
        <v>1635</v>
      </c>
      <c r="E61" s="108"/>
      <c r="F61" s="100"/>
      <c r="G61" s="100"/>
    </row>
    <row r="62" spans="1:7" s="550" customFormat="1">
      <c r="A62" s="139"/>
      <c r="B62" s="142" t="s">
        <v>713</v>
      </c>
      <c r="C62" s="142" t="s">
        <v>492</v>
      </c>
      <c r="D62" s="139" t="s">
        <v>1636</v>
      </c>
      <c r="E62" s="108"/>
      <c r="F62" s="100"/>
      <c r="G62" s="100"/>
    </row>
    <row r="63" spans="1:7" s="550" customFormat="1">
      <c r="A63" s="67" t="s">
        <v>481</v>
      </c>
      <c r="B63" s="251" t="s">
        <v>1655</v>
      </c>
      <c r="C63" s="400"/>
      <c r="D63" s="423"/>
      <c r="E63" s="108"/>
      <c r="F63" s="100"/>
      <c r="G63" s="100"/>
    </row>
    <row r="64" spans="1:7" s="550" customFormat="1">
      <c r="A64" s="67"/>
      <c r="B64" s="142" t="s">
        <v>1443</v>
      </c>
      <c r="C64" s="251"/>
      <c r="D64" s="138" t="s">
        <v>1297</v>
      </c>
      <c r="E64" s="108"/>
      <c r="F64" s="100"/>
      <c r="G64" s="100"/>
    </row>
    <row r="65" spans="1:7" s="550" customFormat="1">
      <c r="A65" s="67"/>
      <c r="B65" s="142" t="s">
        <v>55</v>
      </c>
      <c r="C65" s="251"/>
      <c r="D65" s="138" t="s">
        <v>1297</v>
      </c>
      <c r="E65" s="108"/>
      <c r="F65" s="100"/>
      <c r="G65" s="100"/>
    </row>
    <row r="66" spans="1:7" s="550" customFormat="1">
      <c r="A66" s="139"/>
      <c r="B66" s="142" t="s">
        <v>388</v>
      </c>
      <c r="C66" s="142"/>
      <c r="D66" s="139" t="s">
        <v>1648</v>
      </c>
      <c r="E66" s="108"/>
      <c r="F66" s="100"/>
      <c r="G66" s="100"/>
    </row>
    <row r="67" spans="1:7" s="550" customFormat="1">
      <c r="A67" s="683"/>
      <c r="B67" s="712" t="s">
        <v>778</v>
      </c>
      <c r="C67" s="712"/>
      <c r="D67" s="139" t="s">
        <v>1656</v>
      </c>
      <c r="E67" s="108"/>
      <c r="F67" s="100"/>
      <c r="G67" s="100"/>
    </row>
    <row r="68" spans="1:7" s="550" customFormat="1" ht="31.2">
      <c r="A68" s="683"/>
      <c r="B68" s="712"/>
      <c r="C68" s="712"/>
      <c r="D68" s="139" t="s">
        <v>1657</v>
      </c>
      <c r="E68" s="108"/>
      <c r="F68" s="100"/>
      <c r="G68" s="100"/>
    </row>
    <row r="69" spans="1:7" s="550" customFormat="1">
      <c r="A69" s="683"/>
      <c r="B69" s="712"/>
      <c r="C69" s="712"/>
      <c r="D69" s="139" t="s">
        <v>1658</v>
      </c>
      <c r="E69" s="108"/>
      <c r="F69" s="100"/>
      <c r="G69" s="100"/>
    </row>
    <row r="70" spans="1:7" s="550" customFormat="1" ht="31.2">
      <c r="A70" s="683"/>
      <c r="B70" s="712"/>
      <c r="C70" s="712"/>
      <c r="D70" s="139" t="s">
        <v>1659</v>
      </c>
      <c r="E70" s="108"/>
      <c r="F70" s="100"/>
      <c r="G70" s="100"/>
    </row>
    <row r="71" spans="1:7" s="550" customFormat="1">
      <c r="A71" s="139"/>
      <c r="B71" s="142" t="s">
        <v>1492</v>
      </c>
      <c r="C71" s="142" t="s">
        <v>78</v>
      </c>
      <c r="D71" s="139" t="s">
        <v>1653</v>
      </c>
      <c r="E71" s="108"/>
      <c r="F71" s="100"/>
      <c r="G71" s="100"/>
    </row>
    <row r="72" spans="1:7" s="550" customFormat="1">
      <c r="A72" s="139"/>
      <c r="B72" s="142" t="s">
        <v>713</v>
      </c>
      <c r="C72" s="142" t="s">
        <v>492</v>
      </c>
      <c r="D72" s="139" t="s">
        <v>1654</v>
      </c>
      <c r="E72" s="108"/>
      <c r="F72" s="100"/>
      <c r="G72" s="100"/>
    </row>
    <row r="73" spans="1:7" s="552" customFormat="1" ht="16.2">
      <c r="A73" s="101" t="s">
        <v>492</v>
      </c>
      <c r="B73" s="71" t="s">
        <v>1599</v>
      </c>
      <c r="C73" s="72"/>
      <c r="D73" s="72"/>
      <c r="E73" s="384"/>
      <c r="F73" s="554"/>
      <c r="G73" s="554"/>
    </row>
    <row r="74" spans="1:7" s="553" customFormat="1">
      <c r="A74" s="557">
        <v>1</v>
      </c>
      <c r="B74" s="557" t="s">
        <v>388</v>
      </c>
      <c r="C74" s="565"/>
      <c r="D74" s="562" t="s">
        <v>1133</v>
      </c>
      <c r="E74" s="99"/>
      <c r="F74" s="555"/>
      <c r="G74" s="555"/>
    </row>
    <row r="75" spans="1:7" s="553" customFormat="1">
      <c r="A75" s="557">
        <v>2</v>
      </c>
      <c r="B75" s="557" t="s">
        <v>56</v>
      </c>
      <c r="C75" s="565"/>
      <c r="D75" s="562" t="s">
        <v>1601</v>
      </c>
      <c r="E75" s="99"/>
      <c r="F75" s="555"/>
      <c r="G75" s="555"/>
    </row>
    <row r="76" spans="1:7" s="552" customFormat="1" ht="110.4">
      <c r="A76" s="744">
        <v>3</v>
      </c>
      <c r="B76" s="744" t="s">
        <v>778</v>
      </c>
      <c r="C76" s="566"/>
      <c r="D76" s="562" t="s">
        <v>2561</v>
      </c>
      <c r="E76" s="63"/>
      <c r="F76" s="554"/>
      <c r="G76" s="554"/>
    </row>
    <row r="77" spans="1:7" s="552" customFormat="1" ht="72">
      <c r="A77" s="744"/>
      <c r="B77" s="744"/>
      <c r="C77" s="566"/>
      <c r="D77" s="562" t="s">
        <v>2563</v>
      </c>
      <c r="E77" s="63"/>
      <c r="F77" s="554"/>
      <c r="G77" s="554"/>
    </row>
    <row r="78" spans="1:7" s="552" customFormat="1">
      <c r="A78" s="557">
        <v>4</v>
      </c>
      <c r="B78" s="557" t="s">
        <v>713</v>
      </c>
      <c r="C78" s="566"/>
      <c r="D78" s="562" t="s">
        <v>1604</v>
      </c>
      <c r="E78" s="63"/>
      <c r="F78" s="554"/>
      <c r="G78" s="554"/>
    </row>
    <row r="79" spans="1:7" s="552" customFormat="1">
      <c r="A79" s="557">
        <v>5</v>
      </c>
      <c r="B79" s="557" t="s">
        <v>1605</v>
      </c>
      <c r="C79" s="566"/>
      <c r="D79" s="562" t="s">
        <v>1606</v>
      </c>
      <c r="E79" s="63"/>
      <c r="F79" s="554"/>
      <c r="G79" s="554"/>
    </row>
    <row r="80" spans="1:7" s="552" customFormat="1">
      <c r="A80" s="557">
        <v>6</v>
      </c>
      <c r="B80" s="557" t="s">
        <v>1608</v>
      </c>
      <c r="C80" s="566"/>
      <c r="D80" s="563" t="s">
        <v>2564</v>
      </c>
      <c r="E80" s="63"/>
      <c r="F80" s="554"/>
      <c r="G80" s="554"/>
    </row>
    <row r="81" spans="1:7" s="552" customFormat="1">
      <c r="A81" s="557">
        <v>7</v>
      </c>
      <c r="B81" s="557" t="s">
        <v>1612</v>
      </c>
      <c r="C81" s="566"/>
      <c r="D81" s="564">
        <v>100000</v>
      </c>
      <c r="E81" s="63"/>
      <c r="F81" s="554"/>
      <c r="G81" s="554"/>
    </row>
    <row r="82" spans="1:7" s="552" customFormat="1">
      <c r="A82" s="557">
        <v>8</v>
      </c>
      <c r="B82" s="557" t="s">
        <v>1617</v>
      </c>
      <c r="C82" s="566"/>
      <c r="D82" s="562" t="s">
        <v>1618</v>
      </c>
      <c r="E82" s="63"/>
      <c r="F82" s="554"/>
      <c r="G82" s="554"/>
    </row>
    <row r="83" spans="1:7" s="552" customFormat="1">
      <c r="A83" s="558" t="s">
        <v>654</v>
      </c>
      <c r="B83" s="561" t="s">
        <v>1619</v>
      </c>
      <c r="C83" s="557"/>
      <c r="D83" s="140"/>
      <c r="E83" s="384"/>
      <c r="F83" s="554"/>
      <c r="G83" s="554"/>
    </row>
    <row r="84" spans="1:7" s="552" customFormat="1">
      <c r="A84" s="559"/>
      <c r="B84" s="142" t="s">
        <v>1443</v>
      </c>
      <c r="C84" s="251"/>
      <c r="D84" s="138" t="s">
        <v>1297</v>
      </c>
      <c r="E84" s="384"/>
      <c r="F84" s="554"/>
      <c r="G84" s="554"/>
    </row>
    <row r="85" spans="1:7" s="552" customFormat="1">
      <c r="A85" s="559"/>
      <c r="B85" s="142" t="s">
        <v>55</v>
      </c>
      <c r="C85" s="251"/>
      <c r="D85" s="138" t="s">
        <v>1297</v>
      </c>
      <c r="E85" s="384"/>
      <c r="F85" s="554"/>
      <c r="G85" s="554"/>
    </row>
    <row r="86" spans="1:7" s="552" customFormat="1">
      <c r="A86" s="557">
        <v>1</v>
      </c>
      <c r="B86" s="557" t="s">
        <v>388</v>
      </c>
      <c r="C86" s="566"/>
      <c r="D86" s="562" t="s">
        <v>1620</v>
      </c>
      <c r="E86" s="63"/>
      <c r="F86" s="554"/>
      <c r="G86" s="554"/>
    </row>
    <row r="87" spans="1:7" s="552" customFormat="1">
      <c r="A87" s="557">
        <v>2</v>
      </c>
      <c r="B87" s="557" t="s">
        <v>56</v>
      </c>
      <c r="C87" s="566"/>
      <c r="D87" s="562" t="s">
        <v>1601</v>
      </c>
      <c r="E87" s="63"/>
      <c r="F87" s="554"/>
      <c r="G87" s="554"/>
    </row>
    <row r="88" spans="1:7" s="552" customFormat="1" ht="110.4">
      <c r="A88" s="744">
        <v>3</v>
      </c>
      <c r="B88" s="744" t="s">
        <v>778</v>
      </c>
      <c r="C88" s="566"/>
      <c r="D88" s="562" t="s">
        <v>1621</v>
      </c>
      <c r="E88" s="63"/>
      <c r="F88" s="554"/>
      <c r="G88" s="554"/>
    </row>
    <row r="89" spans="1:7" s="552" customFormat="1" ht="72">
      <c r="A89" s="744"/>
      <c r="B89" s="744"/>
      <c r="C89" s="566"/>
      <c r="D89" s="562" t="s">
        <v>2565</v>
      </c>
      <c r="E89" s="63"/>
      <c r="F89" s="554"/>
      <c r="G89" s="554"/>
    </row>
    <row r="90" spans="1:7" s="552" customFormat="1">
      <c r="A90" s="557">
        <v>4</v>
      </c>
      <c r="B90" s="557" t="s">
        <v>713</v>
      </c>
      <c r="C90" s="566"/>
      <c r="D90" s="562" t="s">
        <v>1624</v>
      </c>
      <c r="E90" s="63"/>
      <c r="F90" s="554"/>
      <c r="G90" s="554"/>
    </row>
    <row r="91" spans="1:7" s="552" customFormat="1">
      <c r="A91" s="557">
        <v>5</v>
      </c>
      <c r="B91" s="557" t="s">
        <v>1605</v>
      </c>
      <c r="C91" s="566"/>
      <c r="D91" s="562" t="s">
        <v>1625</v>
      </c>
      <c r="E91" s="63"/>
      <c r="F91" s="554"/>
      <c r="G91" s="554"/>
    </row>
    <row r="92" spans="1:7" s="552" customFormat="1">
      <c r="A92" s="557">
        <v>6</v>
      </c>
      <c r="B92" s="557" t="s">
        <v>1608</v>
      </c>
      <c r="C92" s="566"/>
      <c r="D92" s="563" t="s">
        <v>2564</v>
      </c>
      <c r="E92" s="63"/>
      <c r="F92" s="554"/>
      <c r="G92" s="554"/>
    </row>
    <row r="93" spans="1:7" s="552" customFormat="1">
      <c r="A93" s="557">
        <v>7</v>
      </c>
      <c r="B93" s="557" t="s">
        <v>1612</v>
      </c>
      <c r="C93" s="566"/>
      <c r="D93" s="564">
        <v>100000</v>
      </c>
      <c r="E93" s="63"/>
      <c r="F93" s="554"/>
      <c r="G93" s="554"/>
    </row>
    <row r="94" spans="1:7" s="552" customFormat="1">
      <c r="A94" s="557">
        <v>8</v>
      </c>
      <c r="B94" s="557" t="s">
        <v>1617</v>
      </c>
      <c r="C94" s="566"/>
      <c r="D94" s="562" t="s">
        <v>1618</v>
      </c>
      <c r="E94" s="63"/>
      <c r="F94" s="554"/>
      <c r="G94" s="554"/>
    </row>
    <row r="95" spans="1:7" s="552" customFormat="1">
      <c r="A95" s="560" t="s">
        <v>729</v>
      </c>
      <c r="B95" s="561" t="s">
        <v>2562</v>
      </c>
      <c r="C95" s="557"/>
      <c r="D95" s="140"/>
      <c r="E95" s="63"/>
      <c r="F95" s="554"/>
      <c r="G95" s="554"/>
    </row>
    <row r="96" spans="1:7" s="552" customFormat="1">
      <c r="A96" s="559"/>
      <c r="B96" s="142" t="s">
        <v>1443</v>
      </c>
      <c r="C96" s="251"/>
      <c r="D96" s="138" t="s">
        <v>1297</v>
      </c>
      <c r="E96" s="384"/>
      <c r="F96" s="554"/>
      <c r="G96" s="554"/>
    </row>
    <row r="97" spans="1:7" s="552" customFormat="1">
      <c r="A97" s="559"/>
      <c r="B97" s="142" t="s">
        <v>55</v>
      </c>
      <c r="C97" s="251"/>
      <c r="D97" s="138" t="s">
        <v>1297</v>
      </c>
      <c r="E97" s="384"/>
      <c r="F97" s="554"/>
      <c r="G97" s="554"/>
    </row>
    <row r="98" spans="1:7" s="91" customFormat="1" ht="16.2">
      <c r="A98" s="72" t="s">
        <v>762</v>
      </c>
      <c r="B98" s="71" t="s">
        <v>1499</v>
      </c>
      <c r="C98" s="72"/>
      <c r="D98" s="72"/>
      <c r="E98" s="63"/>
      <c r="F98" s="51"/>
      <c r="G98" s="51"/>
    </row>
    <row r="99" spans="1:7" s="91" customFormat="1">
      <c r="A99" s="73"/>
      <c r="B99" s="141" t="s">
        <v>1113</v>
      </c>
      <c r="C99" s="140"/>
      <c r="D99" s="138" t="s">
        <v>1297</v>
      </c>
      <c r="E99" s="63"/>
      <c r="F99" s="51"/>
      <c r="G99" s="51"/>
    </row>
    <row r="100" spans="1:7" s="91" customFormat="1">
      <c r="A100" s="73"/>
      <c r="B100" s="141" t="s">
        <v>1500</v>
      </c>
      <c r="C100" s="140"/>
      <c r="D100" s="138" t="s">
        <v>1297</v>
      </c>
      <c r="E100" s="63"/>
      <c r="F100" s="51"/>
      <c r="G100" s="51"/>
    </row>
    <row r="101" spans="1:7" s="91" customFormat="1">
      <c r="A101" s="104"/>
      <c r="B101" s="142" t="s">
        <v>388</v>
      </c>
      <c r="C101" s="400"/>
      <c r="D101" s="139" t="s">
        <v>1133</v>
      </c>
      <c r="E101" s="105"/>
      <c r="F101" s="51"/>
      <c r="G101" s="51"/>
    </row>
    <row r="102" spans="1:7" s="91" customFormat="1">
      <c r="A102" s="104"/>
      <c r="B102" s="712" t="s">
        <v>1662</v>
      </c>
      <c r="C102" s="711"/>
      <c r="D102" s="139" t="s">
        <v>1271</v>
      </c>
      <c r="E102" s="105"/>
      <c r="F102" s="51"/>
      <c r="G102" s="51"/>
    </row>
    <row r="103" spans="1:7" s="91" customFormat="1">
      <c r="A103" s="104"/>
      <c r="B103" s="712"/>
      <c r="C103" s="711"/>
      <c r="D103" s="139" t="s">
        <v>1663</v>
      </c>
      <c r="E103" s="105"/>
      <c r="F103" s="51"/>
      <c r="G103" s="51"/>
    </row>
    <row r="104" spans="1:7" s="91" customFormat="1">
      <c r="A104" s="104"/>
      <c r="B104" s="712"/>
      <c r="C104" s="711"/>
      <c r="D104" s="139" t="s">
        <v>1664</v>
      </c>
      <c r="E104" s="105"/>
      <c r="F104" s="51"/>
      <c r="G104" s="51"/>
    </row>
    <row r="105" spans="1:7" s="91" customFormat="1">
      <c r="A105" s="104"/>
      <c r="B105" s="712"/>
      <c r="C105" s="711"/>
      <c r="D105" s="139" t="s">
        <v>1665</v>
      </c>
      <c r="E105" s="105"/>
      <c r="F105" s="51"/>
      <c r="G105" s="51"/>
    </row>
    <row r="106" spans="1:7" s="91" customFormat="1">
      <c r="A106" s="104"/>
      <c r="B106" s="712"/>
      <c r="C106" s="711"/>
      <c r="D106" s="139" t="s">
        <v>1666</v>
      </c>
      <c r="E106" s="105"/>
      <c r="F106" s="341" t="s">
        <v>1119</v>
      </c>
      <c r="G106" s="341" t="s">
        <v>1216</v>
      </c>
    </row>
    <row r="107" spans="1:7" s="91" customFormat="1">
      <c r="A107" s="104"/>
      <c r="B107" s="192" t="s">
        <v>1667</v>
      </c>
      <c r="C107" s="468"/>
      <c r="D107" s="139" t="s">
        <v>1668</v>
      </c>
      <c r="E107" s="343"/>
      <c r="F107" s="341" t="s">
        <v>1187</v>
      </c>
      <c r="G107" s="334" t="s">
        <v>1668</v>
      </c>
    </row>
    <row r="108" spans="1:7" s="91" customFormat="1">
      <c r="A108" s="104"/>
      <c r="B108" s="192" t="s">
        <v>1669</v>
      </c>
      <c r="C108" s="468"/>
      <c r="D108" s="139" t="s">
        <v>1618</v>
      </c>
      <c r="E108" s="343"/>
      <c r="F108" s="341" t="s">
        <v>1187</v>
      </c>
      <c r="G108" s="334" t="s">
        <v>1618</v>
      </c>
    </row>
    <row r="109" spans="1:7" s="91" customFormat="1">
      <c r="A109" s="104"/>
      <c r="B109" s="192" t="s">
        <v>1670</v>
      </c>
      <c r="C109" s="468"/>
      <c r="D109" s="139" t="s">
        <v>1671</v>
      </c>
      <c r="E109" s="343"/>
      <c r="F109" s="341" t="s">
        <v>1187</v>
      </c>
      <c r="G109" s="334" t="s">
        <v>1671</v>
      </c>
    </row>
    <row r="110" spans="1:7" s="91" customFormat="1">
      <c r="A110" s="104"/>
      <c r="B110" s="192" t="s">
        <v>1672</v>
      </c>
      <c r="C110" s="468"/>
      <c r="D110" s="139" t="s">
        <v>1673</v>
      </c>
      <c r="E110" s="343"/>
      <c r="F110" s="341" t="s">
        <v>1187</v>
      </c>
      <c r="G110" s="334" t="s">
        <v>1673</v>
      </c>
    </row>
    <row r="111" spans="1:7" s="91" customFormat="1">
      <c r="A111" s="104"/>
      <c r="B111" s="192" t="s">
        <v>1674</v>
      </c>
      <c r="C111" s="468"/>
      <c r="D111" s="139" t="s">
        <v>1675</v>
      </c>
      <c r="E111" s="343"/>
      <c r="F111" s="341" t="s">
        <v>1187</v>
      </c>
      <c r="G111" s="334" t="s">
        <v>1675</v>
      </c>
    </row>
    <row r="112" spans="1:7" s="91" customFormat="1">
      <c r="A112" s="104"/>
      <c r="B112" s="192" t="s">
        <v>1676</v>
      </c>
      <c r="C112" s="468"/>
      <c r="D112" s="139" t="s">
        <v>1677</v>
      </c>
      <c r="E112" s="343"/>
      <c r="F112" s="341" t="s">
        <v>1187</v>
      </c>
      <c r="G112" s="334" t="s">
        <v>1677</v>
      </c>
    </row>
    <row r="113" spans="1:7" s="91" customFormat="1">
      <c r="A113" s="104" t="s">
        <v>288</v>
      </c>
      <c r="B113" s="142" t="s">
        <v>1678</v>
      </c>
      <c r="C113" s="139" t="s">
        <v>1679</v>
      </c>
      <c r="D113" s="139" t="s">
        <v>1624</v>
      </c>
      <c r="E113" s="105"/>
      <c r="F113" s="51"/>
      <c r="G113" s="51"/>
    </row>
    <row r="114" spans="1:7" s="91" customFormat="1">
      <c r="A114" s="104" t="s">
        <v>288</v>
      </c>
      <c r="B114" s="142" t="s">
        <v>291</v>
      </c>
      <c r="C114" s="139" t="s">
        <v>133</v>
      </c>
      <c r="D114" s="139" t="s">
        <v>1680</v>
      </c>
      <c r="E114" s="105"/>
      <c r="F114" s="51"/>
      <c r="G114" s="51"/>
    </row>
    <row r="115" spans="1:7" s="18" customFormat="1" ht="16.2">
      <c r="A115" s="69" t="s">
        <v>1628</v>
      </c>
      <c r="B115" s="71" t="s">
        <v>1489</v>
      </c>
      <c r="C115" s="72"/>
      <c r="D115" s="72"/>
      <c r="E115" s="63"/>
    </row>
    <row r="116" spans="1:7" s="18" customFormat="1">
      <c r="A116" s="67"/>
      <c r="B116" s="142" t="s">
        <v>1443</v>
      </c>
      <c r="C116" s="251"/>
      <c r="D116" s="140" t="s">
        <v>1297</v>
      </c>
      <c r="E116" s="108"/>
    </row>
    <row r="117" spans="1:7" s="18" customFormat="1">
      <c r="A117" s="67"/>
      <c r="B117" s="142" t="s">
        <v>55</v>
      </c>
      <c r="C117" s="251"/>
      <c r="D117" s="140" t="s">
        <v>1297</v>
      </c>
      <c r="E117" s="108"/>
    </row>
    <row r="118" spans="1:7" s="18" customFormat="1">
      <c r="A118" s="73" t="s">
        <v>288</v>
      </c>
      <c r="B118" s="141" t="s">
        <v>388</v>
      </c>
      <c r="C118" s="140"/>
      <c r="D118" s="140" t="s">
        <v>1133</v>
      </c>
      <c r="E118" s="63"/>
    </row>
    <row r="119" spans="1:7" s="18" customFormat="1">
      <c r="A119" s="73" t="s">
        <v>288</v>
      </c>
      <c r="B119" s="141" t="s">
        <v>56</v>
      </c>
      <c r="C119" s="140"/>
      <c r="D119" s="140" t="s">
        <v>1490</v>
      </c>
      <c r="E119" s="63"/>
    </row>
    <row r="120" spans="1:7" s="18" customFormat="1" ht="93.6">
      <c r="A120" s="73" t="s">
        <v>288</v>
      </c>
      <c r="B120" s="141" t="s">
        <v>778</v>
      </c>
      <c r="C120" s="140"/>
      <c r="D120" s="140" t="s">
        <v>1491</v>
      </c>
      <c r="E120" s="63"/>
      <c r="F120"/>
      <c r="G120"/>
    </row>
    <row r="121" spans="1:7" s="18" customFormat="1">
      <c r="A121" s="73" t="s">
        <v>288</v>
      </c>
      <c r="B121" s="141" t="s">
        <v>1492</v>
      </c>
      <c r="C121" s="140" t="s">
        <v>78</v>
      </c>
      <c r="D121" s="140" t="s">
        <v>1493</v>
      </c>
      <c r="E121" s="63"/>
      <c r="F121"/>
      <c r="G121"/>
    </row>
    <row r="122" spans="1:7" s="18" customFormat="1">
      <c r="A122" s="73" t="s">
        <v>288</v>
      </c>
      <c r="B122" s="141" t="s">
        <v>713</v>
      </c>
      <c r="C122" s="140" t="s">
        <v>492</v>
      </c>
      <c r="D122" s="140" t="s">
        <v>1494</v>
      </c>
      <c r="E122" s="63"/>
      <c r="F122"/>
      <c r="G122"/>
    </row>
    <row r="123" spans="1:7" s="18" customFormat="1" ht="31.2">
      <c r="A123" s="73" t="s">
        <v>288</v>
      </c>
      <c r="B123" s="141" t="s">
        <v>1495</v>
      </c>
      <c r="C123" s="140" t="s">
        <v>1496</v>
      </c>
      <c r="D123" s="140" t="s">
        <v>1497</v>
      </c>
      <c r="E123" s="63"/>
      <c r="F123"/>
      <c r="G123"/>
    </row>
    <row r="124" spans="1:7" s="91" customFormat="1" ht="16.2">
      <c r="A124" s="69" t="s">
        <v>1660</v>
      </c>
      <c r="B124" s="71" t="s">
        <v>1503</v>
      </c>
      <c r="C124" s="72"/>
      <c r="D124" s="72"/>
      <c r="E124" s="63"/>
      <c r="F124" s="51"/>
      <c r="G124" s="51"/>
    </row>
    <row r="125" spans="1:7" s="91" customFormat="1">
      <c r="A125" s="69" t="s">
        <v>1504</v>
      </c>
      <c r="B125" s="70" t="s">
        <v>1505</v>
      </c>
      <c r="C125" s="140"/>
      <c r="D125" s="140"/>
      <c r="E125" s="63"/>
      <c r="F125" s="51"/>
      <c r="G125" s="51"/>
    </row>
    <row r="126" spans="1:7" s="91" customFormat="1">
      <c r="A126" s="73" t="s">
        <v>288</v>
      </c>
      <c r="B126" s="141" t="s">
        <v>52</v>
      </c>
      <c r="C126" s="140"/>
      <c r="D126" s="138" t="s">
        <v>1297</v>
      </c>
      <c r="E126" s="63"/>
      <c r="F126" s="51"/>
      <c r="G126" s="51"/>
    </row>
    <row r="127" spans="1:7" s="91" customFormat="1">
      <c r="A127" s="73" t="s">
        <v>288</v>
      </c>
      <c r="B127" s="141" t="s">
        <v>778</v>
      </c>
      <c r="C127" s="140"/>
      <c r="D127" s="138" t="s">
        <v>1297</v>
      </c>
      <c r="E127" s="63"/>
      <c r="F127" s="51"/>
      <c r="G127" s="51"/>
    </row>
    <row r="128" spans="1:7" s="91" customFormat="1">
      <c r="A128" s="73" t="s">
        <v>288</v>
      </c>
      <c r="B128" s="141" t="s">
        <v>388</v>
      </c>
      <c r="C128" s="140"/>
      <c r="D128" s="140" t="s">
        <v>1506</v>
      </c>
      <c r="E128" s="63"/>
      <c r="F128" s="51"/>
      <c r="G128" s="51"/>
    </row>
    <row r="129" spans="1:7" s="91" customFormat="1">
      <c r="A129" s="73" t="s">
        <v>288</v>
      </c>
      <c r="B129" s="141" t="s">
        <v>56</v>
      </c>
      <c r="C129" s="140"/>
      <c r="D129" s="140" t="s">
        <v>1507</v>
      </c>
      <c r="E129" s="63"/>
      <c r="F129" s="51"/>
      <c r="G129" s="51"/>
    </row>
    <row r="130" spans="1:7" s="91" customFormat="1">
      <c r="A130" s="73" t="s">
        <v>288</v>
      </c>
      <c r="B130" s="709" t="s">
        <v>778</v>
      </c>
      <c r="C130" s="710"/>
      <c r="D130" s="140" t="s">
        <v>1508</v>
      </c>
      <c r="E130" s="63"/>
      <c r="F130" s="51"/>
      <c r="G130" s="51"/>
    </row>
    <row r="131" spans="1:7" s="91" customFormat="1">
      <c r="A131" s="73" t="s">
        <v>288</v>
      </c>
      <c r="B131" s="709"/>
      <c r="C131" s="710"/>
      <c r="D131" s="140" t="s">
        <v>1509</v>
      </c>
      <c r="E131" s="63"/>
      <c r="F131" s="51"/>
      <c r="G131" s="51"/>
    </row>
    <row r="132" spans="1:7" s="91" customFormat="1" ht="31.2">
      <c r="A132" s="73" t="s">
        <v>288</v>
      </c>
      <c r="B132" s="709"/>
      <c r="C132" s="710"/>
      <c r="D132" s="140" t="s">
        <v>1510</v>
      </c>
      <c r="E132" s="63"/>
      <c r="F132" s="51"/>
      <c r="G132" s="51"/>
    </row>
    <row r="133" spans="1:7" s="91" customFormat="1" ht="46.8">
      <c r="A133" s="73" t="s">
        <v>288</v>
      </c>
      <c r="B133" s="709"/>
      <c r="C133" s="710"/>
      <c r="D133" s="140" t="s">
        <v>1511</v>
      </c>
      <c r="E133" s="63"/>
      <c r="F133" s="51"/>
      <c r="G133" s="51"/>
    </row>
    <row r="134" spans="1:7" s="91" customFormat="1" ht="31.2">
      <c r="A134" s="73" t="s">
        <v>288</v>
      </c>
      <c r="B134" s="709"/>
      <c r="C134" s="710"/>
      <c r="D134" s="140" t="s">
        <v>1512</v>
      </c>
      <c r="E134" s="63"/>
      <c r="F134" s="140" t="s">
        <v>1119</v>
      </c>
      <c r="G134" s="140" t="s">
        <v>1513</v>
      </c>
    </row>
    <row r="135" spans="1:7" s="91" customFormat="1">
      <c r="A135" s="73" t="s">
        <v>288</v>
      </c>
      <c r="B135" s="141" t="s">
        <v>1492</v>
      </c>
      <c r="C135" s="140" t="s">
        <v>78</v>
      </c>
      <c r="D135" s="140" t="s">
        <v>1514</v>
      </c>
      <c r="E135" s="63"/>
      <c r="F135" s="140" t="s">
        <v>1515</v>
      </c>
      <c r="G135" s="140" t="s">
        <v>1514</v>
      </c>
    </row>
    <row r="136" spans="1:7" s="91" customFormat="1">
      <c r="A136" s="73" t="s">
        <v>288</v>
      </c>
      <c r="B136" s="141" t="s">
        <v>713</v>
      </c>
      <c r="C136" s="140" t="s">
        <v>492</v>
      </c>
      <c r="D136" s="140" t="s">
        <v>1516</v>
      </c>
      <c r="E136" s="63"/>
      <c r="F136" s="51"/>
      <c r="G136" s="51"/>
    </row>
    <row r="137" spans="1:7" s="91" customFormat="1">
      <c r="A137" s="73" t="s">
        <v>288</v>
      </c>
      <c r="B137" s="141" t="s">
        <v>1517</v>
      </c>
      <c r="C137" s="140"/>
      <c r="D137" s="140" t="s">
        <v>1518</v>
      </c>
      <c r="E137" s="63"/>
      <c r="F137" s="51"/>
      <c r="G137" s="51"/>
    </row>
    <row r="138" spans="1:7" s="91" customFormat="1">
      <c r="A138" s="69" t="s">
        <v>1482</v>
      </c>
      <c r="B138" s="70" t="s">
        <v>1519</v>
      </c>
      <c r="C138" s="140"/>
      <c r="D138" s="140"/>
      <c r="E138" s="63"/>
      <c r="F138" s="51"/>
      <c r="G138" s="51"/>
    </row>
    <row r="139" spans="1:7" s="91" customFormat="1">
      <c r="A139" s="73" t="s">
        <v>288</v>
      </c>
      <c r="B139" s="141" t="s">
        <v>52</v>
      </c>
      <c r="C139" s="140"/>
      <c r="D139" s="138" t="s">
        <v>1297</v>
      </c>
      <c r="E139" s="63"/>
      <c r="F139" s="51"/>
      <c r="G139" s="51"/>
    </row>
    <row r="140" spans="1:7" s="91" customFormat="1">
      <c r="A140" s="73" t="s">
        <v>288</v>
      </c>
      <c r="B140" s="141" t="s">
        <v>778</v>
      </c>
      <c r="C140" s="140"/>
      <c r="D140" s="138" t="s">
        <v>1297</v>
      </c>
      <c r="E140" s="63"/>
      <c r="F140" s="51"/>
      <c r="G140" s="51"/>
    </row>
    <row r="141" spans="1:7" s="91" customFormat="1">
      <c r="A141" s="73" t="s">
        <v>288</v>
      </c>
      <c r="B141" s="141" t="s">
        <v>388</v>
      </c>
      <c r="C141" s="140"/>
      <c r="D141" s="140" t="s">
        <v>1133</v>
      </c>
      <c r="E141" s="63"/>
      <c r="F141" s="51"/>
      <c r="G141" s="51"/>
    </row>
    <row r="142" spans="1:7" s="91" customFormat="1">
      <c r="A142" s="73" t="s">
        <v>288</v>
      </c>
      <c r="B142" s="141" t="s">
        <v>56</v>
      </c>
      <c r="C142" s="140"/>
      <c r="D142" s="140" t="s">
        <v>1507</v>
      </c>
      <c r="E142" s="63"/>
      <c r="F142" s="51"/>
      <c r="G142" s="51"/>
    </row>
    <row r="143" spans="1:7" s="91" customFormat="1">
      <c r="A143" s="73" t="s">
        <v>288</v>
      </c>
      <c r="B143" s="709" t="s">
        <v>778</v>
      </c>
      <c r="C143" s="710"/>
      <c r="D143" s="140" t="s">
        <v>1508</v>
      </c>
      <c r="E143" s="63"/>
      <c r="F143" s="51"/>
      <c r="G143" s="51"/>
    </row>
    <row r="144" spans="1:7" s="91" customFormat="1">
      <c r="A144" s="73" t="s">
        <v>288</v>
      </c>
      <c r="B144" s="709"/>
      <c r="C144" s="710"/>
      <c r="D144" s="140" t="s">
        <v>1509</v>
      </c>
      <c r="E144" s="63"/>
      <c r="F144" s="51"/>
      <c r="G144" s="51"/>
    </row>
    <row r="145" spans="1:7" s="91" customFormat="1" ht="31.2">
      <c r="A145" s="73" t="s">
        <v>288</v>
      </c>
      <c r="B145" s="709"/>
      <c r="C145" s="710"/>
      <c r="D145" s="140" t="s">
        <v>1520</v>
      </c>
      <c r="E145" s="63"/>
      <c r="F145" s="51"/>
      <c r="G145" s="51"/>
    </row>
    <row r="146" spans="1:7" s="91" customFormat="1" ht="46.8">
      <c r="A146" s="73" t="s">
        <v>288</v>
      </c>
      <c r="B146" s="709"/>
      <c r="C146" s="710"/>
      <c r="D146" s="140" t="s">
        <v>1511</v>
      </c>
      <c r="E146" s="63"/>
      <c r="F146" s="51"/>
      <c r="G146" s="51"/>
    </row>
    <row r="147" spans="1:7" s="91" customFormat="1" ht="31.2">
      <c r="A147" s="73" t="s">
        <v>288</v>
      </c>
      <c r="B147" s="709"/>
      <c r="C147" s="710"/>
      <c r="D147" s="140" t="s">
        <v>1521</v>
      </c>
      <c r="E147" s="63"/>
      <c r="F147" s="140" t="s">
        <v>1119</v>
      </c>
      <c r="G147" s="140" t="s">
        <v>1522</v>
      </c>
    </row>
    <row r="148" spans="1:7" s="91" customFormat="1">
      <c r="A148" s="73" t="s">
        <v>288</v>
      </c>
      <c r="B148" s="141" t="s">
        <v>1492</v>
      </c>
      <c r="C148" s="140" t="s">
        <v>78</v>
      </c>
      <c r="D148" s="140" t="s">
        <v>1523</v>
      </c>
      <c r="E148" s="63"/>
      <c r="F148" s="140" t="s">
        <v>1515</v>
      </c>
      <c r="G148" s="140" t="s">
        <v>1523</v>
      </c>
    </row>
    <row r="149" spans="1:7" s="91" customFormat="1">
      <c r="A149" s="73" t="s">
        <v>288</v>
      </c>
      <c r="B149" s="141" t="s">
        <v>713</v>
      </c>
      <c r="C149" s="140" t="s">
        <v>492</v>
      </c>
      <c r="D149" s="140" t="s">
        <v>1516</v>
      </c>
      <c r="E149" s="63"/>
      <c r="F149" s="51"/>
      <c r="G149" s="51"/>
    </row>
    <row r="150" spans="1:7" s="91" customFormat="1">
      <c r="A150" s="73" t="s">
        <v>288</v>
      </c>
      <c r="B150" s="141" t="s">
        <v>1517</v>
      </c>
      <c r="C150" s="140"/>
      <c r="D150" s="140" t="s">
        <v>1518</v>
      </c>
      <c r="E150" s="63"/>
      <c r="F150" s="51"/>
      <c r="G150" s="51"/>
    </row>
    <row r="151" spans="1:7" s="91" customFormat="1">
      <c r="A151" s="69" t="s">
        <v>1524</v>
      </c>
      <c r="B151" s="70" t="s">
        <v>1525</v>
      </c>
      <c r="C151" s="140"/>
      <c r="D151" s="140"/>
      <c r="E151" s="63"/>
      <c r="F151" s="51"/>
      <c r="G151" s="51"/>
    </row>
    <row r="152" spans="1:7" s="91" customFormat="1">
      <c r="A152" s="73" t="s">
        <v>288</v>
      </c>
      <c r="B152" s="141" t="s">
        <v>52</v>
      </c>
      <c r="C152" s="140"/>
      <c r="D152" s="138" t="s">
        <v>1297</v>
      </c>
      <c r="E152" s="63"/>
      <c r="F152" s="51"/>
      <c r="G152" s="51"/>
    </row>
    <row r="153" spans="1:7" s="91" customFormat="1">
      <c r="A153" s="73" t="s">
        <v>288</v>
      </c>
      <c r="B153" s="141" t="s">
        <v>778</v>
      </c>
      <c r="C153" s="140"/>
      <c r="D153" s="138" t="s">
        <v>1297</v>
      </c>
      <c r="E153" s="63"/>
      <c r="F153" s="51"/>
      <c r="G153" s="51"/>
    </row>
    <row r="154" spans="1:7" s="91" customFormat="1">
      <c r="A154" s="73" t="s">
        <v>288</v>
      </c>
      <c r="B154" s="141" t="s">
        <v>388</v>
      </c>
      <c r="C154" s="140"/>
      <c r="D154" s="140" t="s">
        <v>1133</v>
      </c>
      <c r="E154" s="63"/>
      <c r="F154" s="51"/>
      <c r="G154" s="51"/>
    </row>
    <row r="155" spans="1:7" s="91" customFormat="1">
      <c r="A155" s="73" t="s">
        <v>288</v>
      </c>
      <c r="B155" s="141" t="s">
        <v>56</v>
      </c>
      <c r="C155" s="140"/>
      <c r="D155" s="140" t="s">
        <v>1507</v>
      </c>
      <c r="E155" s="63"/>
      <c r="F155" s="51"/>
      <c r="G155" s="51"/>
    </row>
    <row r="156" spans="1:7" s="91" customFormat="1">
      <c r="A156" s="73" t="s">
        <v>288</v>
      </c>
      <c r="B156" s="709" t="s">
        <v>778</v>
      </c>
      <c r="C156" s="710"/>
      <c r="D156" s="140" t="s">
        <v>1508</v>
      </c>
      <c r="E156" s="63"/>
      <c r="F156" s="51"/>
      <c r="G156" s="51"/>
    </row>
    <row r="157" spans="1:7" s="91" customFormat="1">
      <c r="A157" s="73" t="s">
        <v>288</v>
      </c>
      <c r="B157" s="709"/>
      <c r="C157" s="710"/>
      <c r="D157" s="140" t="s">
        <v>1509</v>
      </c>
      <c r="E157" s="63"/>
      <c r="F157" s="51"/>
      <c r="G157" s="51"/>
    </row>
    <row r="158" spans="1:7" s="91" customFormat="1" ht="31.2">
      <c r="A158" s="73" t="s">
        <v>288</v>
      </c>
      <c r="B158" s="709"/>
      <c r="C158" s="710"/>
      <c r="D158" s="140" t="s">
        <v>1526</v>
      </c>
      <c r="E158" s="63"/>
      <c r="F158" s="51"/>
      <c r="G158" s="51"/>
    </row>
    <row r="159" spans="1:7" s="91" customFormat="1" ht="46.8">
      <c r="A159" s="73" t="s">
        <v>288</v>
      </c>
      <c r="B159" s="709"/>
      <c r="C159" s="710"/>
      <c r="D159" s="140" t="s">
        <v>1511</v>
      </c>
      <c r="E159" s="63"/>
      <c r="F159" s="140" t="s">
        <v>1119</v>
      </c>
      <c r="G159" s="140" t="s">
        <v>1522</v>
      </c>
    </row>
    <row r="160" spans="1:7" s="91" customFormat="1" ht="31.2">
      <c r="A160" s="73" t="s">
        <v>288</v>
      </c>
      <c r="B160" s="709"/>
      <c r="C160" s="710"/>
      <c r="D160" s="140" t="s">
        <v>1527</v>
      </c>
      <c r="E160" s="63"/>
      <c r="F160" s="140" t="s">
        <v>1528</v>
      </c>
      <c r="G160" s="140" t="s">
        <v>1527</v>
      </c>
    </row>
    <row r="161" spans="1:7" s="91" customFormat="1">
      <c r="A161" s="73" t="s">
        <v>288</v>
      </c>
      <c r="B161" s="141" t="s">
        <v>1492</v>
      </c>
      <c r="C161" s="140" t="s">
        <v>78</v>
      </c>
      <c r="D161" s="140" t="s">
        <v>1514</v>
      </c>
      <c r="E161" s="63"/>
      <c r="F161" s="140" t="s">
        <v>1515</v>
      </c>
      <c r="G161" s="140" t="s">
        <v>1514</v>
      </c>
    </row>
    <row r="162" spans="1:7" s="91" customFormat="1">
      <c r="A162" s="73" t="s">
        <v>288</v>
      </c>
      <c r="B162" s="141" t="s">
        <v>713</v>
      </c>
      <c r="C162" s="140" t="s">
        <v>492</v>
      </c>
      <c r="D162" s="140" t="s">
        <v>1529</v>
      </c>
      <c r="E162" s="63"/>
      <c r="F162" s="51"/>
      <c r="G162" s="51"/>
    </row>
    <row r="163" spans="1:7" s="91" customFormat="1">
      <c r="A163" s="73" t="s">
        <v>288</v>
      </c>
      <c r="B163" s="141" t="s">
        <v>1517</v>
      </c>
      <c r="C163" s="140"/>
      <c r="D163" s="140" t="s">
        <v>1518</v>
      </c>
      <c r="E163" s="63"/>
      <c r="F163" s="51"/>
      <c r="G163" s="51"/>
    </row>
    <row r="164" spans="1:7" s="91" customFormat="1">
      <c r="A164" s="69" t="s">
        <v>1530</v>
      </c>
      <c r="B164" s="70" t="s">
        <v>1531</v>
      </c>
      <c r="C164" s="140"/>
      <c r="D164" s="140"/>
      <c r="E164" s="63"/>
      <c r="F164" s="51"/>
      <c r="G164" s="51"/>
    </row>
    <row r="165" spans="1:7" s="91" customFormat="1">
      <c r="A165" s="73" t="s">
        <v>288</v>
      </c>
      <c r="B165" s="141" t="s">
        <v>52</v>
      </c>
      <c r="C165" s="140"/>
      <c r="D165" s="138" t="s">
        <v>1297</v>
      </c>
      <c r="E165" s="63"/>
      <c r="F165" s="51"/>
      <c r="G165" s="51"/>
    </row>
    <row r="166" spans="1:7" s="91" customFormat="1">
      <c r="A166" s="73" t="s">
        <v>288</v>
      </c>
      <c r="B166" s="141" t="s">
        <v>778</v>
      </c>
      <c r="C166" s="140"/>
      <c r="D166" s="138" t="s">
        <v>1297</v>
      </c>
      <c r="E166" s="63"/>
      <c r="F166" s="51"/>
      <c r="G166" s="51"/>
    </row>
    <row r="167" spans="1:7" s="91" customFormat="1">
      <c r="A167" s="73" t="s">
        <v>288</v>
      </c>
      <c r="B167" s="141" t="s">
        <v>388</v>
      </c>
      <c r="C167" s="140"/>
      <c r="D167" s="140" t="s">
        <v>1133</v>
      </c>
      <c r="E167" s="63"/>
      <c r="F167" s="51"/>
      <c r="G167" s="51"/>
    </row>
    <row r="168" spans="1:7" s="91" customFormat="1">
      <c r="A168" s="73" t="s">
        <v>288</v>
      </c>
      <c r="B168" s="141" t="s">
        <v>56</v>
      </c>
      <c r="C168" s="140"/>
      <c r="D168" s="140" t="s">
        <v>1507</v>
      </c>
      <c r="E168" s="63"/>
      <c r="F168" s="51"/>
      <c r="G168" s="51"/>
    </row>
    <row r="169" spans="1:7" s="91" customFormat="1">
      <c r="A169" s="73" t="s">
        <v>288</v>
      </c>
      <c r="B169" s="709" t="s">
        <v>778</v>
      </c>
      <c r="C169" s="710"/>
      <c r="D169" s="140" t="s">
        <v>1508</v>
      </c>
      <c r="E169" s="63"/>
      <c r="F169" s="51"/>
      <c r="G169" s="51"/>
    </row>
    <row r="170" spans="1:7" s="91" customFormat="1">
      <c r="A170" s="73" t="s">
        <v>288</v>
      </c>
      <c r="B170" s="709"/>
      <c r="C170" s="710"/>
      <c r="D170" s="140" t="s">
        <v>1509</v>
      </c>
      <c r="E170" s="63"/>
      <c r="F170" s="51"/>
      <c r="G170" s="51"/>
    </row>
    <row r="171" spans="1:7" s="91" customFormat="1">
      <c r="A171" s="73" t="s">
        <v>288</v>
      </c>
      <c r="B171" s="709"/>
      <c r="C171" s="710"/>
      <c r="D171" s="140" t="s">
        <v>1532</v>
      </c>
      <c r="E171" s="63"/>
      <c r="F171" s="51"/>
      <c r="G171" s="51"/>
    </row>
    <row r="172" spans="1:7" s="91" customFormat="1" ht="31.2">
      <c r="A172" s="73" t="s">
        <v>288</v>
      </c>
      <c r="B172" s="709"/>
      <c r="C172" s="710"/>
      <c r="D172" s="140" t="s">
        <v>1533</v>
      </c>
      <c r="E172" s="63"/>
      <c r="F172" s="140" t="s">
        <v>1682</v>
      </c>
      <c r="G172" s="140" t="s">
        <v>1533</v>
      </c>
    </row>
    <row r="173" spans="1:7" s="91" customFormat="1">
      <c r="A173" s="73" t="s">
        <v>288</v>
      </c>
      <c r="B173" s="141" t="s">
        <v>1492</v>
      </c>
      <c r="C173" s="140" t="s">
        <v>78</v>
      </c>
      <c r="D173" s="140" t="s">
        <v>1523</v>
      </c>
      <c r="E173" s="63"/>
      <c r="F173" s="140" t="s">
        <v>1683</v>
      </c>
      <c r="G173" s="140" t="s">
        <v>1523</v>
      </c>
    </row>
    <row r="174" spans="1:7" s="91" customFormat="1">
      <c r="A174" s="73" t="s">
        <v>288</v>
      </c>
      <c r="B174" s="141" t="s">
        <v>713</v>
      </c>
      <c r="C174" s="140" t="s">
        <v>492</v>
      </c>
      <c r="D174" s="140" t="s">
        <v>1534</v>
      </c>
      <c r="E174" s="63"/>
      <c r="F174" s="140" t="s">
        <v>1534</v>
      </c>
      <c r="G174" s="140" t="s">
        <v>1516</v>
      </c>
    </row>
    <row r="175" spans="1:7" s="91" customFormat="1">
      <c r="A175" s="73" t="s">
        <v>288</v>
      </c>
      <c r="B175" s="141" t="s">
        <v>1517</v>
      </c>
      <c r="C175" s="140"/>
      <c r="D175" s="140" t="s">
        <v>1518</v>
      </c>
      <c r="E175" s="63"/>
      <c r="F175" s="51"/>
      <c r="G175" s="51"/>
    </row>
    <row r="176" spans="1:7" s="91" customFormat="1">
      <c r="A176" s="69" t="s">
        <v>1535</v>
      </c>
      <c r="B176" s="70" t="s">
        <v>1536</v>
      </c>
      <c r="C176" s="140"/>
      <c r="D176" s="140"/>
      <c r="E176" s="63"/>
      <c r="F176" s="51"/>
      <c r="G176" s="51"/>
    </row>
    <row r="177" spans="1:7" s="91" customFormat="1">
      <c r="A177" s="73" t="s">
        <v>288</v>
      </c>
      <c r="B177" s="141" t="s">
        <v>52</v>
      </c>
      <c r="C177" s="140"/>
      <c r="D177" s="138" t="s">
        <v>1297</v>
      </c>
      <c r="E177" s="63"/>
      <c r="F177" s="51"/>
      <c r="G177" s="51"/>
    </row>
    <row r="178" spans="1:7" s="91" customFormat="1">
      <c r="A178" s="73" t="s">
        <v>288</v>
      </c>
      <c r="B178" s="141" t="s">
        <v>778</v>
      </c>
      <c r="C178" s="140"/>
      <c r="D178" s="138" t="s">
        <v>1297</v>
      </c>
      <c r="E178" s="63"/>
      <c r="F178" s="51"/>
      <c r="G178" s="51"/>
    </row>
    <row r="179" spans="1:7" s="91" customFormat="1">
      <c r="A179" s="73" t="s">
        <v>288</v>
      </c>
      <c r="B179" s="141" t="s">
        <v>388</v>
      </c>
      <c r="C179" s="140"/>
      <c r="D179" s="140" t="s">
        <v>1133</v>
      </c>
      <c r="E179" s="63"/>
      <c r="F179" s="51"/>
      <c r="G179" s="51"/>
    </row>
    <row r="180" spans="1:7" s="91" customFormat="1">
      <c r="A180" s="73" t="s">
        <v>288</v>
      </c>
      <c r="B180" s="141" t="s">
        <v>56</v>
      </c>
      <c r="C180" s="140"/>
      <c r="D180" s="140" t="s">
        <v>1507</v>
      </c>
      <c r="E180" s="63"/>
      <c r="F180" s="51"/>
      <c r="G180" s="51"/>
    </row>
    <row r="181" spans="1:7" s="91" customFormat="1">
      <c r="A181" s="73" t="s">
        <v>288</v>
      </c>
      <c r="B181" s="709" t="s">
        <v>778</v>
      </c>
      <c r="C181" s="710"/>
      <c r="D181" s="140" t="s">
        <v>1508</v>
      </c>
      <c r="E181" s="63"/>
      <c r="F181" s="51"/>
      <c r="G181" s="51"/>
    </row>
    <row r="182" spans="1:7" s="91" customFormat="1">
      <c r="A182" s="73" t="s">
        <v>288</v>
      </c>
      <c r="B182" s="709"/>
      <c r="C182" s="710"/>
      <c r="D182" s="140" t="s">
        <v>1509</v>
      </c>
      <c r="E182" s="63"/>
      <c r="F182" s="51"/>
      <c r="G182" s="51"/>
    </row>
    <row r="183" spans="1:7" s="91" customFormat="1">
      <c r="A183" s="73" t="s">
        <v>288</v>
      </c>
      <c r="B183" s="709"/>
      <c r="C183" s="710"/>
      <c r="D183" s="140" t="s">
        <v>1537</v>
      </c>
      <c r="E183" s="63"/>
      <c r="F183" s="51"/>
      <c r="G183" s="51"/>
    </row>
    <row r="184" spans="1:7" s="91" customFormat="1" ht="31.2">
      <c r="A184" s="73" t="s">
        <v>288</v>
      </c>
      <c r="B184" s="709"/>
      <c r="C184" s="710"/>
      <c r="D184" s="140" t="s">
        <v>1538</v>
      </c>
      <c r="E184" s="63"/>
      <c r="F184" s="51"/>
      <c r="G184" s="51"/>
    </row>
    <row r="185" spans="1:7" s="91" customFormat="1" ht="31.2">
      <c r="A185" s="73" t="s">
        <v>288</v>
      </c>
      <c r="B185" s="709"/>
      <c r="C185" s="710"/>
      <c r="D185" s="140" t="s">
        <v>1539</v>
      </c>
      <c r="E185" s="63"/>
      <c r="F185" s="51"/>
      <c r="G185" s="51"/>
    </row>
    <row r="186" spans="1:7" s="91" customFormat="1">
      <c r="A186" s="73" t="s">
        <v>288</v>
      </c>
      <c r="B186" s="141" t="s">
        <v>1492</v>
      </c>
      <c r="C186" s="140" t="s">
        <v>78</v>
      </c>
      <c r="D186" s="140" t="s">
        <v>1727</v>
      </c>
      <c r="E186" s="63"/>
      <c r="F186" s="51"/>
      <c r="G186" s="51"/>
    </row>
    <row r="187" spans="1:7" s="91" customFormat="1">
      <c r="A187" s="73" t="s">
        <v>288</v>
      </c>
      <c r="B187" s="141" t="s">
        <v>713</v>
      </c>
      <c r="C187" s="140" t="s">
        <v>492</v>
      </c>
      <c r="D187" s="140" t="s">
        <v>1516</v>
      </c>
      <c r="E187" s="63"/>
      <c r="F187" s="51"/>
      <c r="G187" s="51"/>
    </row>
    <row r="188" spans="1:7" s="91" customFormat="1">
      <c r="A188" s="73" t="s">
        <v>288</v>
      </c>
      <c r="B188" s="141" t="s">
        <v>1517</v>
      </c>
      <c r="C188" s="140"/>
      <c r="D188" s="140" t="s">
        <v>1518</v>
      </c>
      <c r="E188" s="63"/>
      <c r="F188" s="51"/>
      <c r="G188" s="51"/>
    </row>
    <row r="189" spans="1:7" s="91" customFormat="1" ht="16.2">
      <c r="A189" s="57" t="s">
        <v>1661</v>
      </c>
      <c r="B189" s="71" t="s">
        <v>1541</v>
      </c>
      <c r="C189" s="72"/>
      <c r="D189" s="72"/>
      <c r="E189" s="63"/>
      <c r="F189" s="51"/>
      <c r="G189" s="51"/>
    </row>
    <row r="190" spans="1:7" s="91" customFormat="1">
      <c r="A190" s="73" t="s">
        <v>288</v>
      </c>
      <c r="B190" s="141" t="s">
        <v>1113</v>
      </c>
      <c r="C190" s="140"/>
      <c r="D190" s="138" t="s">
        <v>1297</v>
      </c>
      <c r="E190" s="63"/>
      <c r="F190" s="51"/>
      <c r="G190" s="51"/>
    </row>
    <row r="191" spans="1:7" s="91" customFormat="1">
      <c r="A191" s="73" t="s">
        <v>288</v>
      </c>
      <c r="B191" s="141" t="s">
        <v>1500</v>
      </c>
      <c r="C191" s="140"/>
      <c r="D191" s="138" t="s">
        <v>1297</v>
      </c>
      <c r="E191" s="63"/>
      <c r="F191" s="51"/>
      <c r="G191" s="51"/>
    </row>
    <row r="192" spans="1:7" ht="48.6">
      <c r="A192" s="57" t="s">
        <v>3224</v>
      </c>
      <c r="B192" s="64" t="s">
        <v>1686</v>
      </c>
      <c r="C192" s="57"/>
      <c r="D192" s="57" t="s">
        <v>164</v>
      </c>
      <c r="E192" s="57"/>
      <c r="F192" s="18"/>
      <c r="G192" s="18"/>
    </row>
  </sheetData>
  <mergeCells count="22">
    <mergeCell ref="B181:B185"/>
    <mergeCell ref="C181:C185"/>
    <mergeCell ref="B143:B147"/>
    <mergeCell ref="C143:C147"/>
    <mergeCell ref="B156:B160"/>
    <mergeCell ref="C156:C160"/>
    <mergeCell ref="B169:B172"/>
    <mergeCell ref="C169:C172"/>
    <mergeCell ref="B1:D1"/>
    <mergeCell ref="B55:D55"/>
    <mergeCell ref="A52:A54"/>
    <mergeCell ref="B130:B134"/>
    <mergeCell ref="C130:C134"/>
    <mergeCell ref="A67:A70"/>
    <mergeCell ref="B67:B70"/>
    <mergeCell ref="C67:C70"/>
    <mergeCell ref="B102:B106"/>
    <mergeCell ref="C102:C106"/>
    <mergeCell ref="A76:A77"/>
    <mergeCell ref="B76:B77"/>
    <mergeCell ref="A88:A89"/>
    <mergeCell ref="B88:B89"/>
  </mergeCells>
  <printOptions horizontalCentered="1"/>
  <pageMargins left="0.7" right="0.5" top="0.5" bottom="0.5" header="0" footer="0"/>
  <pageSetup paperSize="9" scale="80" fitToHeight="2" orientation="portrait" horizontalDpi="300" verticalDpi="300" r:id="rId1"/>
  <headerFooter>
    <oddFooter>&amp;CPage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25"/>
  <sheetViews>
    <sheetView workbookViewId="0"/>
  </sheetViews>
  <sheetFormatPr defaultColWidth="9.33203125" defaultRowHeight="15"/>
  <cols>
    <col min="1" max="1" width="9.44140625" style="16" customWidth="1"/>
    <col min="2" max="2" width="41.33203125" style="16" customWidth="1"/>
    <col min="3" max="3" width="25.88671875" style="16" customWidth="1"/>
    <col min="4" max="4" width="13.109375" style="16" customWidth="1"/>
    <col min="5" max="16384" width="9.33203125" style="16"/>
  </cols>
  <sheetData>
    <row r="1" spans="1:4" ht="25.2" customHeight="1">
      <c r="A1" s="65" t="str">
        <f>+'Mục lục'!A24</f>
        <v>V.4.9</v>
      </c>
      <c r="B1" s="739" t="str">
        <f>'Mục lục'!B24</f>
        <v>Tủ đấu dây ngoài trời (MK)</v>
      </c>
      <c r="C1" s="739"/>
      <c r="D1" s="739"/>
    </row>
    <row r="2" spans="1:4" s="19" customFormat="1" ht="15.6">
      <c r="A2" s="56" t="s">
        <v>316</v>
      </c>
      <c r="B2" s="56" t="s">
        <v>317</v>
      </c>
      <c r="C2" s="56" t="s">
        <v>50</v>
      </c>
      <c r="D2" s="69" t="s">
        <v>1107</v>
      </c>
    </row>
    <row r="3" spans="1:4" s="17" customFormat="1" ht="15.6">
      <c r="A3" s="138">
        <v>1</v>
      </c>
      <c r="B3" s="143" t="s">
        <v>1728</v>
      </c>
      <c r="C3" s="138"/>
      <c r="D3" s="129"/>
    </row>
    <row r="4" spans="1:4" s="17" customFormat="1" ht="15.6">
      <c r="A4" s="138"/>
      <c r="B4" s="129" t="s">
        <v>1729</v>
      </c>
      <c r="C4" s="139" t="s">
        <v>1297</v>
      </c>
      <c r="D4" s="129"/>
    </row>
    <row r="5" spans="1:4" s="17" customFormat="1" ht="15.6">
      <c r="A5" s="138"/>
      <c r="B5" s="129" t="s">
        <v>1730</v>
      </c>
      <c r="C5" s="139" t="s">
        <v>1731</v>
      </c>
      <c r="D5" s="129"/>
    </row>
    <row r="6" spans="1:4" s="17" customFormat="1" ht="15.6">
      <c r="A6" s="138"/>
      <c r="B6" s="129" t="s">
        <v>1114</v>
      </c>
      <c r="C6" s="138" t="s">
        <v>173</v>
      </c>
      <c r="D6" s="129"/>
    </row>
    <row r="7" spans="1:4" s="17" customFormat="1" ht="15.6">
      <c r="A7" s="138"/>
      <c r="B7" s="129" t="s">
        <v>1732</v>
      </c>
      <c r="C7" s="190" t="s">
        <v>1733</v>
      </c>
      <c r="D7" s="129"/>
    </row>
    <row r="8" spans="1:4" s="17" customFormat="1" ht="46.8">
      <c r="A8" s="138"/>
      <c r="B8" s="129" t="s">
        <v>1734</v>
      </c>
      <c r="C8" s="138" t="s">
        <v>50</v>
      </c>
      <c r="D8" s="129"/>
    </row>
    <row r="9" spans="1:4" s="17" customFormat="1" ht="15.6">
      <c r="A9" s="138">
        <v>2</v>
      </c>
      <c r="B9" s="129" t="s">
        <v>1735</v>
      </c>
      <c r="C9" s="138"/>
      <c r="D9" s="129"/>
    </row>
    <row r="10" spans="1:4" s="17" customFormat="1" ht="15.6">
      <c r="A10" s="138"/>
      <c r="B10" s="129" t="s">
        <v>1729</v>
      </c>
      <c r="C10" s="139" t="s">
        <v>1297</v>
      </c>
      <c r="D10" s="129"/>
    </row>
    <row r="11" spans="1:4" s="17" customFormat="1" ht="15.6">
      <c r="A11" s="138"/>
      <c r="B11" s="129" t="s">
        <v>1736</v>
      </c>
      <c r="C11" s="139" t="s">
        <v>1297</v>
      </c>
      <c r="D11" s="129"/>
    </row>
    <row r="12" spans="1:4" s="17" customFormat="1" ht="15.6">
      <c r="A12" s="138"/>
      <c r="B12" s="129" t="s">
        <v>55</v>
      </c>
      <c r="C12" s="139" t="s">
        <v>1297</v>
      </c>
      <c r="D12" s="129"/>
    </row>
    <row r="13" spans="1:4" s="17" customFormat="1" ht="15.6">
      <c r="A13" s="138"/>
      <c r="B13" s="129" t="s">
        <v>594</v>
      </c>
      <c r="C13" s="139" t="s">
        <v>1297</v>
      </c>
      <c r="D13" s="129"/>
    </row>
    <row r="14" spans="1:4" s="17" customFormat="1" ht="15.6">
      <c r="A14" s="138">
        <v>3</v>
      </c>
      <c r="B14" s="129" t="s">
        <v>1737</v>
      </c>
      <c r="C14" s="138"/>
      <c r="D14" s="129"/>
    </row>
    <row r="15" spans="1:4" s="17" customFormat="1" ht="15.6">
      <c r="A15" s="138"/>
      <c r="B15" s="129" t="s">
        <v>1729</v>
      </c>
      <c r="C15" s="139" t="s">
        <v>1297</v>
      </c>
      <c r="D15" s="129"/>
    </row>
    <row r="16" spans="1:4" s="17" customFormat="1" ht="15.6">
      <c r="A16" s="138"/>
      <c r="B16" s="129" t="s">
        <v>55</v>
      </c>
      <c r="C16" s="139" t="s">
        <v>1297</v>
      </c>
      <c r="D16" s="129"/>
    </row>
    <row r="17" spans="1:4" s="17" customFormat="1" ht="15.6" hidden="1">
      <c r="A17" s="138">
        <v>4</v>
      </c>
      <c r="B17" s="129" t="s">
        <v>1738</v>
      </c>
      <c r="C17" s="138"/>
      <c r="D17" s="129"/>
    </row>
    <row r="18" spans="1:4" s="17" customFormat="1" ht="15.6" hidden="1">
      <c r="A18" s="138"/>
      <c r="B18" s="129" t="s">
        <v>1729</v>
      </c>
      <c r="C18" s="139" t="s">
        <v>1297</v>
      </c>
      <c r="D18" s="129"/>
    </row>
    <row r="19" spans="1:4" s="17" customFormat="1" ht="15.6" hidden="1">
      <c r="A19" s="138"/>
      <c r="B19" s="129" t="s">
        <v>55</v>
      </c>
      <c r="C19" s="139" t="s">
        <v>1297</v>
      </c>
      <c r="D19" s="129"/>
    </row>
    <row r="20" spans="1:4" s="17" customFormat="1" ht="15.6" hidden="1">
      <c r="A20" s="138">
        <v>5</v>
      </c>
      <c r="B20" s="129" t="s">
        <v>1739</v>
      </c>
      <c r="C20" s="138"/>
      <c r="D20" s="129"/>
    </row>
    <row r="21" spans="1:4" s="17" customFormat="1" ht="15.6" hidden="1">
      <c r="A21" s="138"/>
      <c r="B21" s="129" t="s">
        <v>1729</v>
      </c>
      <c r="C21" s="139" t="s">
        <v>1297</v>
      </c>
      <c r="D21" s="129"/>
    </row>
    <row r="22" spans="1:4" s="17" customFormat="1" ht="15.6" hidden="1">
      <c r="A22" s="138"/>
      <c r="B22" s="129" t="s">
        <v>55</v>
      </c>
      <c r="C22" s="139" t="s">
        <v>1297</v>
      </c>
      <c r="D22" s="129"/>
    </row>
    <row r="23" spans="1:4" s="17" customFormat="1" ht="15.6">
      <c r="A23" s="138">
        <v>4</v>
      </c>
      <c r="B23" s="129" t="s">
        <v>1740</v>
      </c>
      <c r="C23" s="138" t="s">
        <v>50</v>
      </c>
      <c r="D23" s="129"/>
    </row>
    <row r="24" spans="1:4" s="17" customFormat="1" ht="15.6">
      <c r="A24" s="129"/>
      <c r="B24" s="129" t="s">
        <v>1741</v>
      </c>
      <c r="C24" s="138" t="s">
        <v>50</v>
      </c>
      <c r="D24" s="129"/>
    </row>
    <row r="25" spans="1:4" s="17" customFormat="1" ht="15.6"/>
  </sheetData>
  <mergeCells count="1">
    <mergeCell ref="B1:D1"/>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F876D-08C5-45BF-A5C1-2B46F3589467}">
  <dimension ref="A1:E224"/>
  <sheetViews>
    <sheetView workbookViewId="0"/>
  </sheetViews>
  <sheetFormatPr defaultColWidth="9.109375" defaultRowHeight="15.6"/>
  <cols>
    <col min="1" max="1" width="8.21875" style="28" customWidth="1"/>
    <col min="2" max="2" width="30.21875" style="426" customWidth="1"/>
    <col min="3" max="3" width="9.77734375" style="18" customWidth="1"/>
    <col min="4" max="4" width="28.109375" style="28" customWidth="1"/>
    <col min="5" max="5" width="12.77734375" style="18" customWidth="1"/>
    <col min="6" max="240" width="9.109375" style="18"/>
    <col min="241" max="241" width="10.21875" style="18" customWidth="1"/>
    <col min="242" max="242" width="37.21875" style="18" customWidth="1"/>
    <col min="243" max="243" width="8" style="18" customWidth="1"/>
    <col min="244" max="244" width="23.21875" style="18" customWidth="1"/>
    <col min="245" max="245" width="14" style="18" customWidth="1"/>
    <col min="246" max="496" width="9.109375" style="18"/>
    <col min="497" max="497" width="10.21875" style="18" customWidth="1"/>
    <col min="498" max="498" width="37.21875" style="18" customWidth="1"/>
    <col min="499" max="499" width="8" style="18" customWidth="1"/>
    <col min="500" max="500" width="23.21875" style="18" customWidth="1"/>
    <col min="501" max="501" width="14" style="18" customWidth="1"/>
    <col min="502" max="752" width="9.109375" style="18"/>
    <col min="753" max="753" width="10.21875" style="18" customWidth="1"/>
    <col min="754" max="754" width="37.21875" style="18" customWidth="1"/>
    <col min="755" max="755" width="8" style="18" customWidth="1"/>
    <col min="756" max="756" width="23.21875" style="18" customWidth="1"/>
    <col min="757" max="757" width="14" style="18" customWidth="1"/>
    <col min="758" max="1008" width="9.109375" style="18"/>
    <col min="1009" max="1009" width="10.21875" style="18" customWidth="1"/>
    <col min="1010" max="1010" width="37.21875" style="18" customWidth="1"/>
    <col min="1011" max="1011" width="8" style="18" customWidth="1"/>
    <col min="1012" max="1012" width="23.21875" style="18" customWidth="1"/>
    <col min="1013" max="1013" width="14" style="18" customWidth="1"/>
    <col min="1014" max="1264" width="9.109375" style="18"/>
    <col min="1265" max="1265" width="10.21875" style="18" customWidth="1"/>
    <col min="1266" max="1266" width="37.21875" style="18" customWidth="1"/>
    <col min="1267" max="1267" width="8" style="18" customWidth="1"/>
    <col min="1268" max="1268" width="23.21875" style="18" customWidth="1"/>
    <col min="1269" max="1269" width="14" style="18" customWidth="1"/>
    <col min="1270" max="1520" width="9.109375" style="18"/>
    <col min="1521" max="1521" width="10.21875" style="18" customWidth="1"/>
    <col min="1522" max="1522" width="37.21875" style="18" customWidth="1"/>
    <col min="1523" max="1523" width="8" style="18" customWidth="1"/>
    <col min="1524" max="1524" width="23.21875" style="18" customWidth="1"/>
    <col min="1525" max="1525" width="14" style="18" customWidth="1"/>
    <col min="1526" max="1776" width="9.109375" style="18"/>
    <col min="1777" max="1777" width="10.21875" style="18" customWidth="1"/>
    <col min="1778" max="1778" width="37.21875" style="18" customWidth="1"/>
    <col min="1779" max="1779" width="8" style="18" customWidth="1"/>
    <col min="1780" max="1780" width="23.21875" style="18" customWidth="1"/>
    <col min="1781" max="1781" width="14" style="18" customWidth="1"/>
    <col min="1782" max="2032" width="9.109375" style="18"/>
    <col min="2033" max="2033" width="10.21875" style="18" customWidth="1"/>
    <col min="2034" max="2034" width="37.21875" style="18" customWidth="1"/>
    <col min="2035" max="2035" width="8" style="18" customWidth="1"/>
    <col min="2036" max="2036" width="23.21875" style="18" customWidth="1"/>
    <col min="2037" max="2037" width="14" style="18" customWidth="1"/>
    <col min="2038" max="2288" width="9.109375" style="18"/>
    <col min="2289" max="2289" width="10.21875" style="18" customWidth="1"/>
    <col min="2290" max="2290" width="37.21875" style="18" customWidth="1"/>
    <col min="2291" max="2291" width="8" style="18" customWidth="1"/>
    <col min="2292" max="2292" width="23.21875" style="18" customWidth="1"/>
    <col min="2293" max="2293" width="14" style="18" customWidth="1"/>
    <col min="2294" max="2544" width="9.109375" style="18"/>
    <col min="2545" max="2545" width="10.21875" style="18" customWidth="1"/>
    <col min="2546" max="2546" width="37.21875" style="18" customWidth="1"/>
    <col min="2547" max="2547" width="8" style="18" customWidth="1"/>
    <col min="2548" max="2548" width="23.21875" style="18" customWidth="1"/>
    <col min="2549" max="2549" width="14" style="18" customWidth="1"/>
    <col min="2550" max="2800" width="9.109375" style="18"/>
    <col min="2801" max="2801" width="10.21875" style="18" customWidth="1"/>
    <col min="2802" max="2802" width="37.21875" style="18" customWidth="1"/>
    <col min="2803" max="2803" width="8" style="18" customWidth="1"/>
    <col min="2804" max="2804" width="23.21875" style="18" customWidth="1"/>
    <col min="2805" max="2805" width="14" style="18" customWidth="1"/>
    <col min="2806" max="3056" width="9.109375" style="18"/>
    <col min="3057" max="3057" width="10.21875" style="18" customWidth="1"/>
    <col min="3058" max="3058" width="37.21875" style="18" customWidth="1"/>
    <col min="3059" max="3059" width="8" style="18" customWidth="1"/>
    <col min="3060" max="3060" width="23.21875" style="18" customWidth="1"/>
    <col min="3061" max="3061" width="14" style="18" customWidth="1"/>
    <col min="3062" max="3312" width="9.109375" style="18"/>
    <col min="3313" max="3313" width="10.21875" style="18" customWidth="1"/>
    <col min="3314" max="3314" width="37.21875" style="18" customWidth="1"/>
    <col min="3315" max="3315" width="8" style="18" customWidth="1"/>
    <col min="3316" max="3316" width="23.21875" style="18" customWidth="1"/>
    <col min="3317" max="3317" width="14" style="18" customWidth="1"/>
    <col min="3318" max="3568" width="9.109375" style="18"/>
    <col min="3569" max="3569" width="10.21875" style="18" customWidth="1"/>
    <col min="3570" max="3570" width="37.21875" style="18" customWidth="1"/>
    <col min="3571" max="3571" width="8" style="18" customWidth="1"/>
    <col min="3572" max="3572" width="23.21875" style="18" customWidth="1"/>
    <col min="3573" max="3573" width="14" style="18" customWidth="1"/>
    <col min="3574" max="3824" width="9.109375" style="18"/>
    <col min="3825" max="3825" width="10.21875" style="18" customWidth="1"/>
    <col min="3826" max="3826" width="37.21875" style="18" customWidth="1"/>
    <col min="3827" max="3827" width="8" style="18" customWidth="1"/>
    <col min="3828" max="3828" width="23.21875" style="18" customWidth="1"/>
    <col min="3829" max="3829" width="14" style="18" customWidth="1"/>
    <col min="3830" max="4080" width="9.109375" style="18"/>
    <col min="4081" max="4081" width="10.21875" style="18" customWidth="1"/>
    <col min="4082" max="4082" width="37.21875" style="18" customWidth="1"/>
    <col min="4083" max="4083" width="8" style="18" customWidth="1"/>
    <col min="4084" max="4084" width="23.21875" style="18" customWidth="1"/>
    <col min="4085" max="4085" width="14" style="18" customWidth="1"/>
    <col min="4086" max="4336" width="9.109375" style="18"/>
    <col min="4337" max="4337" width="10.21875" style="18" customWidth="1"/>
    <col min="4338" max="4338" width="37.21875" style="18" customWidth="1"/>
    <col min="4339" max="4339" width="8" style="18" customWidth="1"/>
    <col min="4340" max="4340" width="23.21875" style="18" customWidth="1"/>
    <col min="4341" max="4341" width="14" style="18" customWidth="1"/>
    <col min="4342" max="4592" width="9.109375" style="18"/>
    <col min="4593" max="4593" width="10.21875" style="18" customWidth="1"/>
    <col min="4594" max="4594" width="37.21875" style="18" customWidth="1"/>
    <col min="4595" max="4595" width="8" style="18" customWidth="1"/>
    <col min="4596" max="4596" width="23.21875" style="18" customWidth="1"/>
    <col min="4597" max="4597" width="14" style="18" customWidth="1"/>
    <col min="4598" max="4848" width="9.109375" style="18"/>
    <col min="4849" max="4849" width="10.21875" style="18" customWidth="1"/>
    <col min="4850" max="4850" width="37.21875" style="18" customWidth="1"/>
    <col min="4851" max="4851" width="8" style="18" customWidth="1"/>
    <col min="4852" max="4852" width="23.21875" style="18" customWidth="1"/>
    <col min="4853" max="4853" width="14" style="18" customWidth="1"/>
    <col min="4854" max="5104" width="9.109375" style="18"/>
    <col min="5105" max="5105" width="10.21875" style="18" customWidth="1"/>
    <col min="5106" max="5106" width="37.21875" style="18" customWidth="1"/>
    <col min="5107" max="5107" width="8" style="18" customWidth="1"/>
    <col min="5108" max="5108" width="23.21875" style="18" customWidth="1"/>
    <col min="5109" max="5109" width="14" style="18" customWidth="1"/>
    <col min="5110" max="5360" width="9.109375" style="18"/>
    <col min="5361" max="5361" width="10.21875" style="18" customWidth="1"/>
    <col min="5362" max="5362" width="37.21875" style="18" customWidth="1"/>
    <col min="5363" max="5363" width="8" style="18" customWidth="1"/>
    <col min="5364" max="5364" width="23.21875" style="18" customWidth="1"/>
    <col min="5365" max="5365" width="14" style="18" customWidth="1"/>
    <col min="5366" max="5616" width="9.109375" style="18"/>
    <col min="5617" max="5617" width="10.21875" style="18" customWidth="1"/>
    <col min="5618" max="5618" width="37.21875" style="18" customWidth="1"/>
    <col min="5619" max="5619" width="8" style="18" customWidth="1"/>
    <col min="5620" max="5620" width="23.21875" style="18" customWidth="1"/>
    <col min="5621" max="5621" width="14" style="18" customWidth="1"/>
    <col min="5622" max="5872" width="9.109375" style="18"/>
    <col min="5873" max="5873" width="10.21875" style="18" customWidth="1"/>
    <col min="5874" max="5874" width="37.21875" style="18" customWidth="1"/>
    <col min="5875" max="5875" width="8" style="18" customWidth="1"/>
    <col min="5876" max="5876" width="23.21875" style="18" customWidth="1"/>
    <col min="5877" max="5877" width="14" style="18" customWidth="1"/>
    <col min="5878" max="6128" width="9.109375" style="18"/>
    <col min="6129" max="6129" width="10.21875" style="18" customWidth="1"/>
    <col min="6130" max="6130" width="37.21875" style="18" customWidth="1"/>
    <col min="6131" max="6131" width="8" style="18" customWidth="1"/>
    <col min="6132" max="6132" width="23.21875" style="18" customWidth="1"/>
    <col min="6133" max="6133" width="14" style="18" customWidth="1"/>
    <col min="6134" max="6384" width="9.109375" style="18"/>
    <col min="6385" max="6385" width="10.21875" style="18" customWidth="1"/>
    <col min="6386" max="6386" width="37.21875" style="18" customWidth="1"/>
    <col min="6387" max="6387" width="8" style="18" customWidth="1"/>
    <col min="6388" max="6388" width="23.21875" style="18" customWidth="1"/>
    <col min="6389" max="6389" width="14" style="18" customWidth="1"/>
    <col min="6390" max="6640" width="9.109375" style="18"/>
    <col min="6641" max="6641" width="10.21875" style="18" customWidth="1"/>
    <col min="6642" max="6642" width="37.21875" style="18" customWidth="1"/>
    <col min="6643" max="6643" width="8" style="18" customWidth="1"/>
    <col min="6644" max="6644" width="23.21875" style="18" customWidth="1"/>
    <col min="6645" max="6645" width="14" style="18" customWidth="1"/>
    <col min="6646" max="6896" width="9.109375" style="18"/>
    <col min="6897" max="6897" width="10.21875" style="18" customWidth="1"/>
    <col min="6898" max="6898" width="37.21875" style="18" customWidth="1"/>
    <col min="6899" max="6899" width="8" style="18" customWidth="1"/>
    <col min="6900" max="6900" width="23.21875" style="18" customWidth="1"/>
    <col min="6901" max="6901" width="14" style="18" customWidth="1"/>
    <col min="6902" max="7152" width="9.109375" style="18"/>
    <col min="7153" max="7153" width="10.21875" style="18" customWidth="1"/>
    <col min="7154" max="7154" width="37.21875" style="18" customWidth="1"/>
    <col min="7155" max="7155" width="8" style="18" customWidth="1"/>
    <col min="7156" max="7156" width="23.21875" style="18" customWidth="1"/>
    <col min="7157" max="7157" width="14" style="18" customWidth="1"/>
    <col min="7158" max="7408" width="9.109375" style="18"/>
    <col min="7409" max="7409" width="10.21875" style="18" customWidth="1"/>
    <col min="7410" max="7410" width="37.21875" style="18" customWidth="1"/>
    <col min="7411" max="7411" width="8" style="18" customWidth="1"/>
    <col min="7412" max="7412" width="23.21875" style="18" customWidth="1"/>
    <col min="7413" max="7413" width="14" style="18" customWidth="1"/>
    <col min="7414" max="7664" width="9.109375" style="18"/>
    <col min="7665" max="7665" width="10.21875" style="18" customWidth="1"/>
    <col min="7666" max="7666" width="37.21875" style="18" customWidth="1"/>
    <col min="7667" max="7667" width="8" style="18" customWidth="1"/>
    <col min="7668" max="7668" width="23.21875" style="18" customWidth="1"/>
    <col min="7669" max="7669" width="14" style="18" customWidth="1"/>
    <col min="7670" max="7920" width="9.109375" style="18"/>
    <col min="7921" max="7921" width="10.21875" style="18" customWidth="1"/>
    <col min="7922" max="7922" width="37.21875" style="18" customWidth="1"/>
    <col min="7923" max="7923" width="8" style="18" customWidth="1"/>
    <col min="7924" max="7924" width="23.21875" style="18" customWidth="1"/>
    <col min="7925" max="7925" width="14" style="18" customWidth="1"/>
    <col min="7926" max="8176" width="9.109375" style="18"/>
    <col min="8177" max="8177" width="10.21875" style="18" customWidth="1"/>
    <col min="8178" max="8178" width="37.21875" style="18" customWidth="1"/>
    <col min="8179" max="8179" width="8" style="18" customWidth="1"/>
    <col min="8180" max="8180" width="23.21875" style="18" customWidth="1"/>
    <col min="8181" max="8181" width="14" style="18" customWidth="1"/>
    <col min="8182" max="8432" width="9.109375" style="18"/>
    <col min="8433" max="8433" width="10.21875" style="18" customWidth="1"/>
    <col min="8434" max="8434" width="37.21875" style="18" customWidth="1"/>
    <col min="8435" max="8435" width="8" style="18" customWidth="1"/>
    <col min="8436" max="8436" width="23.21875" style="18" customWidth="1"/>
    <col min="8437" max="8437" width="14" style="18" customWidth="1"/>
    <col min="8438" max="8688" width="9.109375" style="18"/>
    <col min="8689" max="8689" width="10.21875" style="18" customWidth="1"/>
    <col min="8690" max="8690" width="37.21875" style="18" customWidth="1"/>
    <col min="8691" max="8691" width="8" style="18" customWidth="1"/>
    <col min="8692" max="8692" width="23.21875" style="18" customWidth="1"/>
    <col min="8693" max="8693" width="14" style="18" customWidth="1"/>
    <col min="8694" max="8944" width="9.109375" style="18"/>
    <col min="8945" max="8945" width="10.21875" style="18" customWidth="1"/>
    <col min="8946" max="8946" width="37.21875" style="18" customWidth="1"/>
    <col min="8947" max="8947" width="8" style="18" customWidth="1"/>
    <col min="8948" max="8948" width="23.21875" style="18" customWidth="1"/>
    <col min="8949" max="8949" width="14" style="18" customWidth="1"/>
    <col min="8950" max="9200" width="9.109375" style="18"/>
    <col min="9201" max="9201" width="10.21875" style="18" customWidth="1"/>
    <col min="9202" max="9202" width="37.21875" style="18" customWidth="1"/>
    <col min="9203" max="9203" width="8" style="18" customWidth="1"/>
    <col min="9204" max="9204" width="23.21875" style="18" customWidth="1"/>
    <col min="9205" max="9205" width="14" style="18" customWidth="1"/>
    <col min="9206" max="9456" width="9.109375" style="18"/>
    <col min="9457" max="9457" width="10.21875" style="18" customWidth="1"/>
    <col min="9458" max="9458" width="37.21875" style="18" customWidth="1"/>
    <col min="9459" max="9459" width="8" style="18" customWidth="1"/>
    <col min="9460" max="9460" width="23.21875" style="18" customWidth="1"/>
    <col min="9461" max="9461" width="14" style="18" customWidth="1"/>
    <col min="9462" max="9712" width="9.109375" style="18"/>
    <col min="9713" max="9713" width="10.21875" style="18" customWidth="1"/>
    <col min="9714" max="9714" width="37.21875" style="18" customWidth="1"/>
    <col min="9715" max="9715" width="8" style="18" customWidth="1"/>
    <col min="9716" max="9716" width="23.21875" style="18" customWidth="1"/>
    <col min="9717" max="9717" width="14" style="18" customWidth="1"/>
    <col min="9718" max="9968" width="9.109375" style="18"/>
    <col min="9969" max="9969" width="10.21875" style="18" customWidth="1"/>
    <col min="9970" max="9970" width="37.21875" style="18" customWidth="1"/>
    <col min="9971" max="9971" width="8" style="18" customWidth="1"/>
    <col min="9972" max="9972" width="23.21875" style="18" customWidth="1"/>
    <col min="9973" max="9973" width="14" style="18" customWidth="1"/>
    <col min="9974" max="10224" width="9.109375" style="18"/>
    <col min="10225" max="10225" width="10.21875" style="18" customWidth="1"/>
    <col min="10226" max="10226" width="37.21875" style="18" customWidth="1"/>
    <col min="10227" max="10227" width="8" style="18" customWidth="1"/>
    <col min="10228" max="10228" width="23.21875" style="18" customWidth="1"/>
    <col min="10229" max="10229" width="14" style="18" customWidth="1"/>
    <col min="10230" max="10480" width="9.109375" style="18"/>
    <col min="10481" max="10481" width="10.21875" style="18" customWidth="1"/>
    <col min="10482" max="10482" width="37.21875" style="18" customWidth="1"/>
    <col min="10483" max="10483" width="8" style="18" customWidth="1"/>
    <col min="10484" max="10484" width="23.21875" style="18" customWidth="1"/>
    <col min="10485" max="10485" width="14" style="18" customWidth="1"/>
    <col min="10486" max="10736" width="9.109375" style="18"/>
    <col min="10737" max="10737" width="10.21875" style="18" customWidth="1"/>
    <col min="10738" max="10738" width="37.21875" style="18" customWidth="1"/>
    <col min="10739" max="10739" width="8" style="18" customWidth="1"/>
    <col min="10740" max="10740" width="23.21875" style="18" customWidth="1"/>
    <col min="10741" max="10741" width="14" style="18" customWidth="1"/>
    <col min="10742" max="10992" width="9.109375" style="18"/>
    <col min="10993" max="10993" width="10.21875" style="18" customWidth="1"/>
    <col min="10994" max="10994" width="37.21875" style="18" customWidth="1"/>
    <col min="10995" max="10995" width="8" style="18" customWidth="1"/>
    <col min="10996" max="10996" width="23.21875" style="18" customWidth="1"/>
    <col min="10997" max="10997" width="14" style="18" customWidth="1"/>
    <col min="10998" max="11248" width="9.109375" style="18"/>
    <col min="11249" max="11249" width="10.21875" style="18" customWidth="1"/>
    <col min="11250" max="11250" width="37.21875" style="18" customWidth="1"/>
    <col min="11251" max="11251" width="8" style="18" customWidth="1"/>
    <col min="11252" max="11252" width="23.21875" style="18" customWidth="1"/>
    <col min="11253" max="11253" width="14" style="18" customWidth="1"/>
    <col min="11254" max="11504" width="9.109375" style="18"/>
    <col min="11505" max="11505" width="10.21875" style="18" customWidth="1"/>
    <col min="11506" max="11506" width="37.21875" style="18" customWidth="1"/>
    <col min="11507" max="11507" width="8" style="18" customWidth="1"/>
    <col min="11508" max="11508" width="23.21875" style="18" customWidth="1"/>
    <col min="11509" max="11509" width="14" style="18" customWidth="1"/>
    <col min="11510" max="11760" width="9.109375" style="18"/>
    <col min="11761" max="11761" width="10.21875" style="18" customWidth="1"/>
    <col min="11762" max="11762" width="37.21875" style="18" customWidth="1"/>
    <col min="11763" max="11763" width="8" style="18" customWidth="1"/>
    <col min="11764" max="11764" width="23.21875" style="18" customWidth="1"/>
    <col min="11765" max="11765" width="14" style="18" customWidth="1"/>
    <col min="11766" max="12016" width="9.109375" style="18"/>
    <col min="12017" max="12017" width="10.21875" style="18" customWidth="1"/>
    <col min="12018" max="12018" width="37.21875" style="18" customWidth="1"/>
    <col min="12019" max="12019" width="8" style="18" customWidth="1"/>
    <col min="12020" max="12020" width="23.21875" style="18" customWidth="1"/>
    <col min="12021" max="12021" width="14" style="18" customWidth="1"/>
    <col min="12022" max="12272" width="9.109375" style="18"/>
    <col min="12273" max="12273" width="10.21875" style="18" customWidth="1"/>
    <col min="12274" max="12274" width="37.21875" style="18" customWidth="1"/>
    <col min="12275" max="12275" width="8" style="18" customWidth="1"/>
    <col min="12276" max="12276" width="23.21875" style="18" customWidth="1"/>
    <col min="12277" max="12277" width="14" style="18" customWidth="1"/>
    <col min="12278" max="12528" width="9.109375" style="18"/>
    <col min="12529" max="12529" width="10.21875" style="18" customWidth="1"/>
    <col min="12530" max="12530" width="37.21875" style="18" customWidth="1"/>
    <col min="12531" max="12531" width="8" style="18" customWidth="1"/>
    <col min="12532" max="12532" width="23.21875" style="18" customWidth="1"/>
    <col min="12533" max="12533" width="14" style="18" customWidth="1"/>
    <col min="12534" max="12784" width="9.109375" style="18"/>
    <col min="12785" max="12785" width="10.21875" style="18" customWidth="1"/>
    <col min="12786" max="12786" width="37.21875" style="18" customWidth="1"/>
    <col min="12787" max="12787" width="8" style="18" customWidth="1"/>
    <col min="12788" max="12788" width="23.21875" style="18" customWidth="1"/>
    <col min="12789" max="12789" width="14" style="18" customWidth="1"/>
    <col min="12790" max="13040" width="9.109375" style="18"/>
    <col min="13041" max="13041" width="10.21875" style="18" customWidth="1"/>
    <col min="13042" max="13042" width="37.21875" style="18" customWidth="1"/>
    <col min="13043" max="13043" width="8" style="18" customWidth="1"/>
    <col min="13044" max="13044" width="23.21875" style="18" customWidth="1"/>
    <col min="13045" max="13045" width="14" style="18" customWidth="1"/>
    <col min="13046" max="13296" width="9.109375" style="18"/>
    <col min="13297" max="13297" width="10.21875" style="18" customWidth="1"/>
    <col min="13298" max="13298" width="37.21875" style="18" customWidth="1"/>
    <col min="13299" max="13299" width="8" style="18" customWidth="1"/>
    <col min="13300" max="13300" width="23.21875" style="18" customWidth="1"/>
    <col min="13301" max="13301" width="14" style="18" customWidth="1"/>
    <col min="13302" max="13552" width="9.109375" style="18"/>
    <col min="13553" max="13553" width="10.21875" style="18" customWidth="1"/>
    <col min="13554" max="13554" width="37.21875" style="18" customWidth="1"/>
    <col min="13555" max="13555" width="8" style="18" customWidth="1"/>
    <col min="13556" max="13556" width="23.21875" style="18" customWidth="1"/>
    <col min="13557" max="13557" width="14" style="18" customWidth="1"/>
    <col min="13558" max="13808" width="9.109375" style="18"/>
    <col min="13809" max="13809" width="10.21875" style="18" customWidth="1"/>
    <col min="13810" max="13810" width="37.21875" style="18" customWidth="1"/>
    <col min="13811" max="13811" width="8" style="18" customWidth="1"/>
    <col min="13812" max="13812" width="23.21875" style="18" customWidth="1"/>
    <col min="13813" max="13813" width="14" style="18" customWidth="1"/>
    <col min="13814" max="14064" width="9.109375" style="18"/>
    <col min="14065" max="14065" width="10.21875" style="18" customWidth="1"/>
    <col min="14066" max="14066" width="37.21875" style="18" customWidth="1"/>
    <col min="14067" max="14067" width="8" style="18" customWidth="1"/>
    <col min="14068" max="14068" width="23.21875" style="18" customWidth="1"/>
    <col min="14069" max="14069" width="14" style="18" customWidth="1"/>
    <col min="14070" max="14320" width="9.109375" style="18"/>
    <col min="14321" max="14321" width="10.21875" style="18" customWidth="1"/>
    <col min="14322" max="14322" width="37.21875" style="18" customWidth="1"/>
    <col min="14323" max="14323" width="8" style="18" customWidth="1"/>
    <col min="14324" max="14324" width="23.21875" style="18" customWidth="1"/>
    <col min="14325" max="14325" width="14" style="18" customWidth="1"/>
    <col min="14326" max="14576" width="9.109375" style="18"/>
    <col min="14577" max="14577" width="10.21875" style="18" customWidth="1"/>
    <col min="14578" max="14578" width="37.21875" style="18" customWidth="1"/>
    <col min="14579" max="14579" width="8" style="18" customWidth="1"/>
    <col min="14580" max="14580" width="23.21875" style="18" customWidth="1"/>
    <col min="14581" max="14581" width="14" style="18" customWidth="1"/>
    <col min="14582" max="14832" width="9.109375" style="18"/>
    <col min="14833" max="14833" width="10.21875" style="18" customWidth="1"/>
    <col min="14834" max="14834" width="37.21875" style="18" customWidth="1"/>
    <col min="14835" max="14835" width="8" style="18" customWidth="1"/>
    <col min="14836" max="14836" width="23.21875" style="18" customWidth="1"/>
    <col min="14837" max="14837" width="14" style="18" customWidth="1"/>
    <col min="14838" max="15088" width="9.109375" style="18"/>
    <col min="15089" max="15089" width="10.21875" style="18" customWidth="1"/>
    <col min="15090" max="15090" width="37.21875" style="18" customWidth="1"/>
    <col min="15091" max="15091" width="8" style="18" customWidth="1"/>
    <col min="15092" max="15092" width="23.21875" style="18" customWidth="1"/>
    <col min="15093" max="15093" width="14" style="18" customWidth="1"/>
    <col min="15094" max="15344" width="9.109375" style="18"/>
    <col min="15345" max="15345" width="10.21875" style="18" customWidth="1"/>
    <col min="15346" max="15346" width="37.21875" style="18" customWidth="1"/>
    <col min="15347" max="15347" width="8" style="18" customWidth="1"/>
    <col min="15348" max="15348" width="23.21875" style="18" customWidth="1"/>
    <col min="15349" max="15349" width="14" style="18" customWidth="1"/>
    <col min="15350" max="15600" width="9.109375" style="18"/>
    <col min="15601" max="15601" width="10.21875" style="18" customWidth="1"/>
    <col min="15602" max="15602" width="37.21875" style="18" customWidth="1"/>
    <col min="15603" max="15603" width="8" style="18" customWidth="1"/>
    <col min="15604" max="15604" width="23.21875" style="18" customWidth="1"/>
    <col min="15605" max="15605" width="14" style="18" customWidth="1"/>
    <col min="15606" max="15856" width="9.109375" style="18"/>
    <col min="15857" max="15857" width="10.21875" style="18" customWidth="1"/>
    <col min="15858" max="15858" width="37.21875" style="18" customWidth="1"/>
    <col min="15859" max="15859" width="8" style="18" customWidth="1"/>
    <col min="15860" max="15860" width="23.21875" style="18" customWidth="1"/>
    <col min="15861" max="15861" width="14" style="18" customWidth="1"/>
    <col min="15862" max="16112" width="9.109375" style="18"/>
    <col min="16113" max="16113" width="10.21875" style="18" customWidth="1"/>
    <col min="16114" max="16114" width="37.21875" style="18" customWidth="1"/>
    <col min="16115" max="16115" width="8" style="18" customWidth="1"/>
    <col min="16116" max="16116" width="23.21875" style="18" customWidth="1"/>
    <col min="16117" max="16117" width="14" style="18" customWidth="1"/>
    <col min="16118" max="16384" width="9.109375" style="18"/>
  </cols>
  <sheetData>
    <row r="1" spans="1:5">
      <c r="A1" s="65" t="str">
        <f>+'Mục lục'!A25</f>
        <v>V.4.20</v>
      </c>
      <c r="B1" s="739" t="str">
        <f>'[1]Mục lục'!B12</f>
        <v>Tủ sa thải phụ tải</v>
      </c>
      <c r="C1" s="739"/>
      <c r="D1" s="739"/>
    </row>
    <row r="2" spans="1:5" s="28" customFormat="1">
      <c r="A2" s="56" t="s">
        <v>4</v>
      </c>
      <c r="B2" s="56" t="s">
        <v>1111</v>
      </c>
      <c r="C2" s="56" t="s">
        <v>285</v>
      </c>
      <c r="D2" s="56" t="s">
        <v>50</v>
      </c>
      <c r="E2" s="56" t="s">
        <v>1107</v>
      </c>
    </row>
    <row r="3" spans="1:5" s="28" customFormat="1">
      <c r="A3" s="56" t="s">
        <v>444</v>
      </c>
      <c r="B3" s="59" t="s">
        <v>547</v>
      </c>
      <c r="C3" s="138"/>
      <c r="D3" s="138"/>
      <c r="E3" s="59"/>
    </row>
    <row r="4" spans="1:5" s="28" customFormat="1">
      <c r="A4" s="62" t="s">
        <v>288</v>
      </c>
      <c r="B4" s="129" t="s">
        <v>1113</v>
      </c>
      <c r="C4" s="138"/>
      <c r="D4" s="138"/>
      <c r="E4" s="138"/>
    </row>
    <row r="5" spans="1:5" s="505" customFormat="1">
      <c r="A5" s="536" t="s">
        <v>288</v>
      </c>
      <c r="B5" s="509" t="s">
        <v>2521</v>
      </c>
      <c r="C5" s="507"/>
      <c r="D5" s="508" t="s">
        <v>2732</v>
      </c>
      <c r="E5" s="510"/>
    </row>
    <row r="6" spans="1:5" s="28" customFormat="1">
      <c r="A6" s="62" t="s">
        <v>288</v>
      </c>
      <c r="B6" s="129" t="s">
        <v>1471</v>
      </c>
      <c r="C6" s="138"/>
      <c r="D6" s="138" t="s">
        <v>1115</v>
      </c>
      <c r="E6" s="138"/>
    </row>
    <row r="7" spans="1:5" s="28" customFormat="1">
      <c r="A7" s="62" t="s">
        <v>288</v>
      </c>
      <c r="B7" s="129" t="s">
        <v>1472</v>
      </c>
      <c r="C7" s="138"/>
      <c r="D7" s="138" t="s">
        <v>1473</v>
      </c>
      <c r="E7" s="138"/>
    </row>
    <row r="8" spans="1:5" s="28" customFormat="1">
      <c r="A8" s="62" t="s">
        <v>288</v>
      </c>
      <c r="B8" s="129" t="s">
        <v>1474</v>
      </c>
      <c r="C8" s="138"/>
      <c r="D8" s="138"/>
      <c r="E8" s="138"/>
    </row>
    <row r="9" spans="1:5" s="28" customFormat="1">
      <c r="A9" s="62" t="s">
        <v>288</v>
      </c>
      <c r="B9" s="129" t="s">
        <v>575</v>
      </c>
      <c r="C9" s="138"/>
      <c r="D9" s="138" t="s">
        <v>1118</v>
      </c>
      <c r="E9" s="138"/>
    </row>
    <row r="10" spans="1:5" s="28" customFormat="1">
      <c r="A10" s="62" t="s">
        <v>288</v>
      </c>
      <c r="B10" s="129" t="s">
        <v>577</v>
      </c>
      <c r="C10" s="138"/>
      <c r="D10" s="138" t="s">
        <v>1254</v>
      </c>
      <c r="E10" s="138"/>
    </row>
    <row r="11" spans="1:5" s="28" customFormat="1">
      <c r="A11" s="62" t="s">
        <v>288</v>
      </c>
      <c r="B11" s="129" t="s">
        <v>579</v>
      </c>
      <c r="C11" s="138"/>
      <c r="D11" s="138" t="s">
        <v>1254</v>
      </c>
      <c r="E11" s="138"/>
    </row>
    <row r="12" spans="1:5" ht="31.2">
      <c r="A12" s="62" t="s">
        <v>288</v>
      </c>
      <c r="B12" s="142" t="s">
        <v>2522</v>
      </c>
      <c r="C12" s="139"/>
      <c r="D12" s="139" t="s">
        <v>164</v>
      </c>
      <c r="E12" s="161"/>
    </row>
    <row r="13" spans="1:5" ht="46.8">
      <c r="A13" s="67" t="s">
        <v>447</v>
      </c>
      <c r="B13" s="251" t="s">
        <v>2523</v>
      </c>
      <c r="C13" s="67"/>
      <c r="D13" s="67"/>
      <c r="E13" s="161"/>
    </row>
    <row r="14" spans="1:5" ht="51" customHeight="1">
      <c r="A14" s="56">
        <v>1</v>
      </c>
      <c r="B14" s="251" t="s">
        <v>2524</v>
      </c>
      <c r="C14" s="59"/>
      <c r="D14" s="67"/>
      <c r="E14" s="138"/>
    </row>
    <row r="15" spans="1:5">
      <c r="A15" s="537" t="s">
        <v>288</v>
      </c>
      <c r="B15" s="251" t="s">
        <v>2315</v>
      </c>
      <c r="C15" s="139"/>
      <c r="D15" s="139" t="s">
        <v>2316</v>
      </c>
      <c r="E15" s="161"/>
    </row>
    <row r="16" spans="1:5">
      <c r="A16" s="538" t="s">
        <v>288</v>
      </c>
      <c r="B16" s="465" t="s">
        <v>55</v>
      </c>
      <c r="C16" s="356"/>
      <c r="D16" s="356" t="s">
        <v>2316</v>
      </c>
      <c r="E16" s="539"/>
    </row>
    <row r="17" spans="1:5" ht="31.2">
      <c r="A17" s="66">
        <v>1</v>
      </c>
      <c r="B17" s="86" t="s">
        <v>656</v>
      </c>
      <c r="C17" s="139"/>
      <c r="D17" s="66" t="s">
        <v>657</v>
      </c>
      <c r="E17" s="161"/>
    </row>
    <row r="18" spans="1:5" ht="31.2">
      <c r="A18" s="66">
        <v>2</v>
      </c>
      <c r="B18" s="86" t="s">
        <v>594</v>
      </c>
      <c r="C18" s="139"/>
      <c r="D18" s="66" t="s">
        <v>734</v>
      </c>
      <c r="E18" s="161"/>
    </row>
    <row r="19" spans="1:5">
      <c r="A19" s="66">
        <v>3</v>
      </c>
      <c r="B19" s="86" t="s">
        <v>658</v>
      </c>
      <c r="C19" s="139"/>
      <c r="D19" s="66" t="s">
        <v>659</v>
      </c>
      <c r="E19" s="161"/>
    </row>
    <row r="20" spans="1:5">
      <c r="A20" s="66">
        <v>4</v>
      </c>
      <c r="B20" s="86" t="s">
        <v>660</v>
      </c>
      <c r="C20" s="139"/>
      <c r="D20" s="66" t="s">
        <v>661</v>
      </c>
      <c r="E20" s="161"/>
    </row>
    <row r="21" spans="1:5" ht="31.2">
      <c r="A21" s="66">
        <v>5</v>
      </c>
      <c r="B21" s="86" t="s">
        <v>662</v>
      </c>
      <c r="C21" s="139"/>
      <c r="D21" s="66" t="s">
        <v>663</v>
      </c>
      <c r="E21" s="161"/>
    </row>
    <row r="22" spans="1:5">
      <c r="A22" s="66">
        <v>6</v>
      </c>
      <c r="B22" s="86" t="s">
        <v>664</v>
      </c>
      <c r="C22" s="139"/>
      <c r="D22" s="66" t="s">
        <v>665</v>
      </c>
      <c r="E22" s="161"/>
    </row>
    <row r="23" spans="1:5" ht="31.2">
      <c r="A23" s="66">
        <v>7</v>
      </c>
      <c r="B23" s="86" t="s">
        <v>666</v>
      </c>
      <c r="C23" s="139"/>
      <c r="D23" s="66" t="s">
        <v>667</v>
      </c>
      <c r="E23" s="161"/>
    </row>
    <row r="24" spans="1:5">
      <c r="A24" s="540"/>
      <c r="B24" s="541" t="s">
        <v>668</v>
      </c>
      <c r="C24" s="139"/>
      <c r="D24" s="66"/>
      <c r="E24" s="161"/>
    </row>
    <row r="25" spans="1:5">
      <c r="A25" s="707">
        <v>8</v>
      </c>
      <c r="B25" s="86" t="s">
        <v>669</v>
      </c>
      <c r="C25" s="683"/>
      <c r="D25" s="66"/>
      <c r="E25" s="161"/>
    </row>
    <row r="26" spans="1:5">
      <c r="A26" s="707"/>
      <c r="B26" s="86" t="s">
        <v>670</v>
      </c>
      <c r="C26" s="683"/>
      <c r="D26" s="707" t="s">
        <v>1573</v>
      </c>
      <c r="E26" s="751"/>
    </row>
    <row r="27" spans="1:5" ht="31.2">
      <c r="A27" s="707"/>
      <c r="B27" s="86" t="s">
        <v>672</v>
      </c>
      <c r="C27" s="683"/>
      <c r="D27" s="707"/>
      <c r="E27" s="751"/>
    </row>
    <row r="28" spans="1:5" ht="31.2">
      <c r="A28" s="707"/>
      <c r="B28" s="86" t="s">
        <v>1574</v>
      </c>
      <c r="C28" s="683"/>
      <c r="D28" s="707"/>
      <c r="E28" s="751"/>
    </row>
    <row r="29" spans="1:5" ht="31.2">
      <c r="A29" s="707"/>
      <c r="B29" s="86" t="s">
        <v>1575</v>
      </c>
      <c r="C29" s="683"/>
      <c r="D29" s="707"/>
      <c r="E29" s="751"/>
    </row>
    <row r="30" spans="1:5" ht="31.2">
      <c r="A30" s="707"/>
      <c r="B30" s="86" t="s">
        <v>2525</v>
      </c>
      <c r="C30" s="139"/>
      <c r="D30" s="66" t="s">
        <v>2270</v>
      </c>
      <c r="E30" s="161"/>
    </row>
    <row r="31" spans="1:5" ht="31.2">
      <c r="A31" s="707"/>
      <c r="B31" s="86" t="s">
        <v>675</v>
      </c>
      <c r="C31" s="139"/>
      <c r="D31" s="66" t="s">
        <v>50</v>
      </c>
      <c r="E31" s="161"/>
    </row>
    <row r="32" spans="1:5" ht="31.2">
      <c r="A32" s="707"/>
      <c r="B32" s="86" t="s">
        <v>1018</v>
      </c>
      <c r="C32" s="139"/>
      <c r="D32" s="66" t="s">
        <v>2526</v>
      </c>
      <c r="E32" s="161"/>
    </row>
    <row r="33" spans="1:5" ht="31.2">
      <c r="A33" s="707"/>
      <c r="B33" s="738" t="s">
        <v>676</v>
      </c>
      <c r="C33" s="683"/>
      <c r="D33" s="66" t="s">
        <v>2268</v>
      </c>
      <c r="E33" s="751"/>
    </row>
    <row r="34" spans="1:5" ht="62.4">
      <c r="A34" s="707"/>
      <c r="B34" s="738"/>
      <c r="C34" s="683"/>
      <c r="D34" s="66" t="s">
        <v>2280</v>
      </c>
      <c r="E34" s="751"/>
    </row>
    <row r="35" spans="1:5">
      <c r="A35" s="707"/>
      <c r="B35" s="86" t="s">
        <v>677</v>
      </c>
      <c r="C35" s="139"/>
      <c r="D35" s="66" t="s">
        <v>50</v>
      </c>
      <c r="E35" s="161"/>
    </row>
    <row r="36" spans="1:5">
      <c r="A36" s="707"/>
      <c r="B36" s="86" t="s">
        <v>684</v>
      </c>
      <c r="C36" s="139"/>
      <c r="D36" s="66" t="s">
        <v>50</v>
      </c>
      <c r="E36" s="161"/>
    </row>
    <row r="37" spans="1:5">
      <c r="A37" s="707"/>
      <c r="B37" s="86" t="s">
        <v>1580</v>
      </c>
      <c r="C37" s="194"/>
      <c r="D37" s="66" t="s">
        <v>2270</v>
      </c>
      <c r="E37" s="138"/>
    </row>
    <row r="38" spans="1:5" ht="31.2">
      <c r="A38" s="707"/>
      <c r="B38" s="738" t="s">
        <v>2527</v>
      </c>
      <c r="C38" s="752"/>
      <c r="D38" s="66" t="s">
        <v>2528</v>
      </c>
      <c r="E38" s="685"/>
    </row>
    <row r="39" spans="1:5" ht="46.8">
      <c r="A39" s="707"/>
      <c r="B39" s="738"/>
      <c r="C39" s="752"/>
      <c r="D39" s="66" t="s">
        <v>2529</v>
      </c>
      <c r="E39" s="685"/>
    </row>
    <row r="40" spans="1:5" ht="31.2">
      <c r="A40" s="707"/>
      <c r="B40" s="738"/>
      <c r="C40" s="752"/>
      <c r="D40" s="66" t="s">
        <v>2530</v>
      </c>
      <c r="E40" s="685"/>
    </row>
    <row r="41" spans="1:5" ht="31.2">
      <c r="A41" s="707"/>
      <c r="B41" s="738"/>
      <c r="C41" s="752"/>
      <c r="D41" s="66" t="s">
        <v>2531</v>
      </c>
      <c r="E41" s="685"/>
    </row>
    <row r="42" spans="1:5">
      <c r="A42" s="707"/>
      <c r="B42" s="86" t="s">
        <v>1025</v>
      </c>
      <c r="C42" s="142"/>
      <c r="D42" s="66" t="s">
        <v>50</v>
      </c>
      <c r="E42" s="138"/>
    </row>
    <row r="43" spans="1:5" ht="31.2">
      <c r="A43" s="707"/>
      <c r="B43" s="86" t="s">
        <v>686</v>
      </c>
      <c r="C43" s="142"/>
      <c r="D43" s="66" t="s">
        <v>687</v>
      </c>
      <c r="E43" s="138"/>
    </row>
    <row r="44" spans="1:5">
      <c r="A44" s="707"/>
      <c r="B44" s="86" t="s">
        <v>688</v>
      </c>
      <c r="C44" s="142"/>
      <c r="D44" s="66" t="s">
        <v>2270</v>
      </c>
      <c r="E44" s="138"/>
    </row>
    <row r="45" spans="1:5">
      <c r="A45" s="707"/>
      <c r="B45" s="86" t="s">
        <v>1562</v>
      </c>
      <c r="C45" s="142"/>
      <c r="D45" s="66" t="s">
        <v>1563</v>
      </c>
      <c r="E45" s="138"/>
    </row>
    <row r="46" spans="1:5">
      <c r="A46" s="707"/>
      <c r="B46" s="86" t="s">
        <v>690</v>
      </c>
      <c r="C46" s="142"/>
      <c r="D46" s="66" t="s">
        <v>53</v>
      </c>
      <c r="E46" s="138"/>
    </row>
    <row r="47" spans="1:5" ht="31.2">
      <c r="A47" s="753"/>
      <c r="B47" s="86" t="s">
        <v>691</v>
      </c>
      <c r="C47" s="142"/>
      <c r="D47" s="66"/>
      <c r="E47" s="138"/>
    </row>
    <row r="48" spans="1:5">
      <c r="A48" s="753"/>
      <c r="B48" s="86" t="s">
        <v>818</v>
      </c>
      <c r="C48" s="142"/>
      <c r="D48" s="66" t="s">
        <v>693</v>
      </c>
      <c r="E48" s="138"/>
    </row>
    <row r="49" spans="1:5">
      <c r="A49" s="753"/>
      <c r="B49" s="86" t="s">
        <v>819</v>
      </c>
      <c r="C49" s="142"/>
      <c r="D49" s="66" t="s">
        <v>695</v>
      </c>
      <c r="E49" s="138"/>
    </row>
    <row r="50" spans="1:5">
      <c r="A50" s="66">
        <v>10</v>
      </c>
      <c r="B50" s="86" t="s">
        <v>696</v>
      </c>
      <c r="C50" s="142"/>
      <c r="D50" s="66" t="s">
        <v>697</v>
      </c>
      <c r="E50" s="138"/>
    </row>
    <row r="51" spans="1:5">
      <c r="A51" s="66">
        <v>11</v>
      </c>
      <c r="B51" s="86" t="s">
        <v>698</v>
      </c>
      <c r="C51" s="142"/>
      <c r="D51" s="66"/>
      <c r="E51" s="138"/>
    </row>
    <row r="52" spans="1:5">
      <c r="A52" s="66" t="s">
        <v>2532</v>
      </c>
      <c r="B52" s="86" t="s">
        <v>699</v>
      </c>
      <c r="C52" s="142"/>
      <c r="D52" s="139" t="s">
        <v>2533</v>
      </c>
      <c r="E52" s="138"/>
    </row>
    <row r="53" spans="1:5" ht="31.2">
      <c r="A53" s="66" t="s">
        <v>2534</v>
      </c>
      <c r="B53" s="86" t="s">
        <v>701</v>
      </c>
      <c r="C53" s="142"/>
      <c r="D53" s="66" t="s">
        <v>821</v>
      </c>
      <c r="E53" s="138"/>
    </row>
    <row r="54" spans="1:5">
      <c r="A54" s="66" t="s">
        <v>2535</v>
      </c>
      <c r="B54" s="86" t="s">
        <v>702</v>
      </c>
      <c r="C54" s="142"/>
      <c r="D54" s="66" t="s">
        <v>703</v>
      </c>
      <c r="E54" s="138"/>
    </row>
    <row r="55" spans="1:5">
      <c r="A55" s="66">
        <v>12</v>
      </c>
      <c r="B55" s="86" t="s">
        <v>704</v>
      </c>
      <c r="C55" s="142"/>
      <c r="D55" s="66"/>
      <c r="E55" s="138"/>
    </row>
    <row r="56" spans="1:5">
      <c r="A56" s="66" t="s">
        <v>2536</v>
      </c>
      <c r="B56" s="86" t="s">
        <v>705</v>
      </c>
      <c r="C56" s="142"/>
      <c r="D56" s="139" t="s">
        <v>2537</v>
      </c>
      <c r="E56" s="138"/>
    </row>
    <row r="57" spans="1:5" ht="31.2">
      <c r="A57" s="66" t="s">
        <v>1060</v>
      </c>
      <c r="B57" s="86" t="s">
        <v>707</v>
      </c>
      <c r="C57" s="142"/>
      <c r="D57" s="66" t="s">
        <v>708</v>
      </c>
      <c r="E57" s="138"/>
    </row>
    <row r="58" spans="1:5" ht="31.2">
      <c r="A58" s="66" t="s">
        <v>2538</v>
      </c>
      <c r="B58" s="86" t="s">
        <v>709</v>
      </c>
      <c r="C58" s="142"/>
      <c r="D58" s="66" t="s">
        <v>710</v>
      </c>
      <c r="E58" s="138"/>
    </row>
    <row r="59" spans="1:5">
      <c r="A59" s="66" t="s">
        <v>2539</v>
      </c>
      <c r="B59" s="86" t="s">
        <v>711</v>
      </c>
      <c r="C59" s="142"/>
      <c r="D59" s="66" t="s">
        <v>712</v>
      </c>
      <c r="E59" s="138"/>
    </row>
    <row r="60" spans="1:5">
      <c r="A60" s="66" t="s">
        <v>2540</v>
      </c>
      <c r="B60" s="86" t="s">
        <v>713</v>
      </c>
      <c r="C60" s="142"/>
      <c r="D60" s="66" t="s">
        <v>667</v>
      </c>
      <c r="E60" s="138"/>
    </row>
    <row r="61" spans="1:5">
      <c r="A61" s="66">
        <v>13</v>
      </c>
      <c r="B61" s="86" t="s">
        <v>714</v>
      </c>
      <c r="C61" s="142"/>
      <c r="D61" s="66"/>
      <c r="E61" s="138"/>
    </row>
    <row r="62" spans="1:5">
      <c r="A62" s="707" t="s">
        <v>2541</v>
      </c>
      <c r="B62" s="738" t="s">
        <v>715</v>
      </c>
      <c r="C62" s="683"/>
      <c r="D62" s="66" t="s">
        <v>1566</v>
      </c>
      <c r="E62" s="685"/>
    </row>
    <row r="63" spans="1:5" ht="31.2">
      <c r="A63" s="707"/>
      <c r="B63" s="738"/>
      <c r="C63" s="683"/>
      <c r="D63" s="66" t="s">
        <v>1567</v>
      </c>
      <c r="E63" s="685"/>
    </row>
    <row r="64" spans="1:5">
      <c r="A64" s="707"/>
      <c r="B64" s="738"/>
      <c r="C64" s="683"/>
      <c r="D64" s="66" t="s">
        <v>1568</v>
      </c>
      <c r="E64" s="685"/>
    </row>
    <row r="65" spans="1:5">
      <c r="A65" s="707"/>
      <c r="B65" s="738"/>
      <c r="C65" s="683"/>
      <c r="D65" s="66" t="s">
        <v>1243</v>
      </c>
      <c r="E65" s="685"/>
    </row>
    <row r="66" spans="1:5">
      <c r="A66" s="66" t="s">
        <v>717</v>
      </c>
      <c r="B66" s="86" t="s">
        <v>718</v>
      </c>
      <c r="C66" s="142"/>
      <c r="D66" s="66" t="s">
        <v>719</v>
      </c>
      <c r="E66" s="138"/>
    </row>
    <row r="67" spans="1:5" ht="62.4">
      <c r="A67" s="66" t="s">
        <v>2542</v>
      </c>
      <c r="B67" s="86" t="s">
        <v>1029</v>
      </c>
      <c r="C67" s="142"/>
      <c r="D67" s="66" t="s">
        <v>726</v>
      </c>
      <c r="E67" s="138"/>
    </row>
    <row r="68" spans="1:5" ht="46.8">
      <c r="A68" s="707" t="s">
        <v>2543</v>
      </c>
      <c r="B68" s="738" t="s">
        <v>2544</v>
      </c>
      <c r="C68" s="683"/>
      <c r="D68" s="66" t="s">
        <v>2320</v>
      </c>
      <c r="E68" s="685"/>
    </row>
    <row r="69" spans="1:5" ht="46.8">
      <c r="A69" s="707"/>
      <c r="B69" s="738"/>
      <c r="C69" s="683"/>
      <c r="D69" s="66" t="s">
        <v>2321</v>
      </c>
      <c r="E69" s="685"/>
    </row>
    <row r="70" spans="1:5" ht="46.8">
      <c r="A70" s="707"/>
      <c r="B70" s="738"/>
      <c r="C70" s="683"/>
      <c r="D70" s="66" t="s">
        <v>2545</v>
      </c>
      <c r="E70" s="685"/>
    </row>
    <row r="71" spans="1:5" ht="31.2">
      <c r="A71" s="707"/>
      <c r="B71" s="738"/>
      <c r="C71" s="683"/>
      <c r="D71" s="66" t="s">
        <v>2322</v>
      </c>
      <c r="E71" s="685"/>
    </row>
    <row r="72" spans="1:5">
      <c r="A72" s="66" t="s">
        <v>2546</v>
      </c>
      <c r="B72" s="86" t="s">
        <v>720</v>
      </c>
      <c r="C72" s="142"/>
      <c r="D72" s="66" t="s">
        <v>828</v>
      </c>
      <c r="E72" s="138"/>
    </row>
    <row r="73" spans="1:5">
      <c r="A73" s="707" t="s">
        <v>2547</v>
      </c>
      <c r="B73" s="738" t="s">
        <v>722</v>
      </c>
      <c r="C73" s="142"/>
      <c r="D73" s="66" t="s">
        <v>829</v>
      </c>
      <c r="E73" s="138"/>
    </row>
    <row r="74" spans="1:5" ht="31.2">
      <c r="A74" s="707"/>
      <c r="B74" s="738"/>
      <c r="C74" s="142"/>
      <c r="D74" s="66" t="s">
        <v>830</v>
      </c>
      <c r="E74" s="138"/>
    </row>
    <row r="75" spans="1:5">
      <c r="A75" s="707" t="s">
        <v>724</v>
      </c>
      <c r="B75" s="86" t="s">
        <v>311</v>
      </c>
      <c r="C75" s="142"/>
      <c r="D75" s="66"/>
      <c r="E75" s="138"/>
    </row>
    <row r="76" spans="1:5" ht="46.8">
      <c r="A76" s="707"/>
      <c r="B76" s="86" t="s">
        <v>725</v>
      </c>
      <c r="C76" s="142"/>
      <c r="D76" s="66" t="s">
        <v>726</v>
      </c>
      <c r="E76" s="138"/>
    </row>
    <row r="77" spans="1:5" ht="62.4">
      <c r="A77" s="707"/>
      <c r="B77" s="86" t="s">
        <v>727</v>
      </c>
      <c r="C77" s="142"/>
      <c r="D77" s="66" t="s">
        <v>726</v>
      </c>
      <c r="E77" s="138"/>
    </row>
    <row r="78" spans="1:5" ht="31.2">
      <c r="A78" s="66">
        <v>15</v>
      </c>
      <c r="B78" s="86" t="s">
        <v>728</v>
      </c>
      <c r="C78" s="142"/>
      <c r="D78" s="66" t="s">
        <v>726</v>
      </c>
      <c r="E78" s="138"/>
    </row>
    <row r="79" spans="1:5" ht="31.2" hidden="1">
      <c r="A79" s="542">
        <v>2</v>
      </c>
      <c r="B79" s="543" t="s">
        <v>2548</v>
      </c>
      <c r="C79" s="278"/>
      <c r="D79" s="278" t="s">
        <v>2549</v>
      </c>
      <c r="E79" s="544"/>
    </row>
    <row r="80" spans="1:5" ht="31.2" hidden="1">
      <c r="A80" s="410">
        <v>1</v>
      </c>
      <c r="B80" s="545" t="s">
        <v>656</v>
      </c>
      <c r="C80" s="410"/>
      <c r="D80" s="410" t="s">
        <v>657</v>
      </c>
      <c r="E80" s="420"/>
    </row>
    <row r="81" spans="1:5" ht="31.2" hidden="1">
      <c r="A81" s="410">
        <v>2</v>
      </c>
      <c r="B81" s="545" t="s">
        <v>594</v>
      </c>
      <c r="C81" s="410"/>
      <c r="D81" s="410" t="s">
        <v>734</v>
      </c>
      <c r="E81" s="420"/>
    </row>
    <row r="82" spans="1:5" hidden="1">
      <c r="A82" s="410">
        <v>3</v>
      </c>
      <c r="B82" s="545" t="s">
        <v>658</v>
      </c>
      <c r="C82" s="410"/>
      <c r="D82" s="410" t="s">
        <v>659</v>
      </c>
      <c r="E82" s="420"/>
    </row>
    <row r="83" spans="1:5" hidden="1">
      <c r="A83" s="410">
        <v>5</v>
      </c>
      <c r="B83" s="545" t="s">
        <v>660</v>
      </c>
      <c r="C83" s="410"/>
      <c r="D83" s="410" t="s">
        <v>661</v>
      </c>
      <c r="E83" s="420"/>
    </row>
    <row r="84" spans="1:5" ht="31.2" hidden="1">
      <c r="A84" s="410">
        <v>6</v>
      </c>
      <c r="B84" s="545" t="s">
        <v>662</v>
      </c>
      <c r="C84" s="410"/>
      <c r="D84" s="410" t="s">
        <v>663</v>
      </c>
      <c r="E84" s="420"/>
    </row>
    <row r="85" spans="1:5" hidden="1">
      <c r="A85" s="410">
        <v>7</v>
      </c>
      <c r="B85" s="545" t="s">
        <v>664</v>
      </c>
      <c r="C85" s="410"/>
      <c r="D85" s="410" t="s">
        <v>665</v>
      </c>
      <c r="E85" s="420"/>
    </row>
    <row r="86" spans="1:5" ht="31.2" hidden="1">
      <c r="A86" s="410">
        <v>8</v>
      </c>
      <c r="B86" s="545" t="s">
        <v>666</v>
      </c>
      <c r="C86" s="410"/>
      <c r="D86" s="410" t="s">
        <v>1586</v>
      </c>
      <c r="E86" s="420"/>
    </row>
    <row r="87" spans="1:5" hidden="1">
      <c r="A87" s="410">
        <v>9</v>
      </c>
      <c r="B87" s="545" t="s">
        <v>696</v>
      </c>
      <c r="C87" s="410"/>
      <c r="D87" s="410" t="s">
        <v>1233</v>
      </c>
      <c r="E87" s="420"/>
    </row>
    <row r="88" spans="1:5" hidden="1">
      <c r="A88" s="410">
        <v>10</v>
      </c>
      <c r="B88" s="545" t="s">
        <v>698</v>
      </c>
      <c r="C88" s="410"/>
      <c r="D88" s="410"/>
      <c r="E88" s="420"/>
    </row>
    <row r="89" spans="1:5" hidden="1">
      <c r="A89" s="410">
        <v>10.1</v>
      </c>
      <c r="B89" s="545" t="s">
        <v>699</v>
      </c>
      <c r="C89" s="410"/>
      <c r="D89" s="410" t="s">
        <v>1724</v>
      </c>
      <c r="E89" s="420"/>
    </row>
    <row r="90" spans="1:5" ht="31.2" hidden="1">
      <c r="A90" s="410">
        <v>10.199999999999999</v>
      </c>
      <c r="B90" s="545" t="s">
        <v>701</v>
      </c>
      <c r="C90" s="410"/>
      <c r="D90" s="410" t="s">
        <v>821</v>
      </c>
      <c r="E90" s="420"/>
    </row>
    <row r="91" spans="1:5" hidden="1">
      <c r="A91" s="410">
        <v>10.3</v>
      </c>
      <c r="B91" s="545" t="s">
        <v>702</v>
      </c>
      <c r="C91" s="410"/>
      <c r="D91" s="410" t="s">
        <v>703</v>
      </c>
      <c r="E91" s="420"/>
    </row>
    <row r="92" spans="1:5" hidden="1">
      <c r="A92" s="410">
        <v>11</v>
      </c>
      <c r="B92" s="545" t="s">
        <v>704</v>
      </c>
      <c r="C92" s="410"/>
      <c r="D92" s="410"/>
      <c r="E92" s="422"/>
    </row>
    <row r="93" spans="1:5" hidden="1">
      <c r="A93" s="410">
        <v>11.1</v>
      </c>
      <c r="B93" s="545" t="s">
        <v>705</v>
      </c>
      <c r="C93" s="410"/>
      <c r="D93" s="410" t="s">
        <v>1725</v>
      </c>
      <c r="E93" s="422"/>
    </row>
    <row r="94" spans="1:5" ht="31.2" hidden="1">
      <c r="A94" s="410">
        <v>11.2</v>
      </c>
      <c r="B94" s="545" t="s">
        <v>707</v>
      </c>
      <c r="C94" s="410"/>
      <c r="D94" s="410" t="s">
        <v>708</v>
      </c>
      <c r="E94" s="420"/>
    </row>
    <row r="95" spans="1:5" ht="31.2" hidden="1">
      <c r="A95" s="410">
        <v>11.3</v>
      </c>
      <c r="B95" s="545" t="s">
        <v>709</v>
      </c>
      <c r="C95" s="410"/>
      <c r="D95" s="410" t="s">
        <v>710</v>
      </c>
      <c r="E95" s="420"/>
    </row>
    <row r="96" spans="1:5" hidden="1">
      <c r="A96" s="410">
        <v>11.4</v>
      </c>
      <c r="B96" s="545" t="s">
        <v>711</v>
      </c>
      <c r="C96" s="410"/>
      <c r="D96" s="410" t="s">
        <v>712</v>
      </c>
      <c r="E96" s="420"/>
    </row>
    <row r="97" spans="1:5" hidden="1">
      <c r="A97" s="410">
        <v>11.5</v>
      </c>
      <c r="B97" s="545" t="s">
        <v>713</v>
      </c>
      <c r="C97" s="410"/>
      <c r="D97" s="410" t="s">
        <v>667</v>
      </c>
      <c r="E97" s="420"/>
    </row>
    <row r="98" spans="1:5" hidden="1">
      <c r="A98" s="410">
        <v>12</v>
      </c>
      <c r="B98" s="545" t="s">
        <v>714</v>
      </c>
      <c r="C98" s="410"/>
      <c r="D98" s="410"/>
      <c r="E98" s="420"/>
    </row>
    <row r="99" spans="1:5" ht="62.4" hidden="1">
      <c r="A99" s="754">
        <v>12.1</v>
      </c>
      <c r="B99" s="755" t="s">
        <v>715</v>
      </c>
      <c r="C99" s="754"/>
      <c r="D99" s="546" t="s">
        <v>825</v>
      </c>
      <c r="E99" s="420"/>
    </row>
    <row r="100" spans="1:5" hidden="1">
      <c r="A100" s="754"/>
      <c r="B100" s="755"/>
      <c r="C100" s="754"/>
      <c r="D100" s="546" t="s">
        <v>826</v>
      </c>
      <c r="E100" s="420"/>
    </row>
    <row r="101" spans="1:5" hidden="1">
      <c r="A101" s="754"/>
      <c r="B101" s="755"/>
      <c r="C101" s="754"/>
      <c r="D101" s="546" t="s">
        <v>1243</v>
      </c>
      <c r="E101" s="420"/>
    </row>
    <row r="102" spans="1:5" hidden="1">
      <c r="A102" s="410">
        <v>12.2</v>
      </c>
      <c r="B102" s="545" t="s">
        <v>718</v>
      </c>
      <c r="C102" s="410"/>
      <c r="D102" s="410" t="s">
        <v>719</v>
      </c>
      <c r="E102" s="420"/>
    </row>
    <row r="103" spans="1:5" ht="62.4" hidden="1">
      <c r="A103" s="410">
        <v>13</v>
      </c>
      <c r="B103" s="545" t="s">
        <v>1029</v>
      </c>
      <c r="C103" s="410"/>
      <c r="D103" s="410" t="s">
        <v>726</v>
      </c>
      <c r="E103" s="420"/>
    </row>
    <row r="104" spans="1:5" hidden="1">
      <c r="A104" s="410">
        <v>14</v>
      </c>
      <c r="B104" s="545" t="s">
        <v>1247</v>
      </c>
      <c r="C104" s="410"/>
      <c r="D104" s="547" t="s">
        <v>2550</v>
      </c>
      <c r="E104" s="420"/>
    </row>
    <row r="105" spans="1:5" hidden="1">
      <c r="A105" s="410">
        <v>15</v>
      </c>
      <c r="B105" s="545" t="s">
        <v>720</v>
      </c>
      <c r="C105" s="410"/>
      <c r="D105" s="547" t="s">
        <v>1030</v>
      </c>
      <c r="E105" s="420"/>
    </row>
    <row r="106" spans="1:5" hidden="1">
      <c r="A106" s="754">
        <v>16</v>
      </c>
      <c r="B106" s="755" t="s">
        <v>722</v>
      </c>
      <c r="C106" s="754"/>
      <c r="D106" s="410" t="s">
        <v>829</v>
      </c>
      <c r="E106" s="420"/>
    </row>
    <row r="107" spans="1:5" ht="31.2" hidden="1">
      <c r="A107" s="754"/>
      <c r="B107" s="755"/>
      <c r="C107" s="754"/>
      <c r="D107" s="410" t="s">
        <v>830</v>
      </c>
      <c r="E107" s="420"/>
    </row>
    <row r="108" spans="1:5" s="51" customFormat="1" ht="16.2">
      <c r="A108" s="69" t="s">
        <v>456</v>
      </c>
      <c r="B108" s="71" t="s">
        <v>1627</v>
      </c>
      <c r="C108" s="72"/>
      <c r="D108" s="72"/>
      <c r="E108" s="63"/>
    </row>
    <row r="109" spans="1:5" s="51" customFormat="1">
      <c r="A109" s="69" t="s">
        <v>1478</v>
      </c>
      <c r="B109" s="70" t="s">
        <v>1479</v>
      </c>
      <c r="C109" s="70"/>
      <c r="D109" s="69"/>
      <c r="E109" s="63"/>
    </row>
    <row r="110" spans="1:5" s="51" customFormat="1">
      <c r="A110" s="69"/>
      <c r="B110" s="141" t="s">
        <v>1199</v>
      </c>
      <c r="C110" s="141"/>
      <c r="D110" s="140"/>
      <c r="E110" s="63"/>
    </row>
    <row r="111" spans="1:5" s="51" customFormat="1">
      <c r="A111" s="69"/>
      <c r="B111" s="141" t="s">
        <v>55</v>
      </c>
      <c r="C111" s="141"/>
      <c r="D111" s="140"/>
      <c r="E111" s="63"/>
    </row>
    <row r="112" spans="1:5" s="51" customFormat="1" ht="31.2">
      <c r="A112" s="140"/>
      <c r="B112" s="141" t="s">
        <v>388</v>
      </c>
      <c r="C112" s="141"/>
      <c r="D112" s="140" t="s">
        <v>1133</v>
      </c>
      <c r="E112" s="63"/>
    </row>
    <row r="113" spans="1:5" s="51" customFormat="1" ht="31.2">
      <c r="A113" s="140"/>
      <c r="B113" s="141" t="s">
        <v>56</v>
      </c>
      <c r="C113" s="141"/>
      <c r="D113" s="140" t="s">
        <v>1212</v>
      </c>
      <c r="E113" s="63"/>
    </row>
    <row r="114" spans="1:5" s="51" customFormat="1" ht="62.4">
      <c r="A114" s="140"/>
      <c r="B114" s="141" t="s">
        <v>778</v>
      </c>
      <c r="C114" s="141"/>
      <c r="D114" s="140" t="s">
        <v>1480</v>
      </c>
      <c r="E114" s="63"/>
    </row>
    <row r="115" spans="1:5" s="51" customFormat="1">
      <c r="A115" s="140"/>
      <c r="B115" s="141" t="s">
        <v>1086</v>
      </c>
      <c r="C115" s="141" t="s">
        <v>78</v>
      </c>
      <c r="D115" s="140" t="s">
        <v>1293</v>
      </c>
      <c r="E115" s="63"/>
    </row>
    <row r="116" spans="1:5" s="51" customFormat="1" ht="31.2">
      <c r="A116" s="140"/>
      <c r="B116" s="141" t="s">
        <v>1205</v>
      </c>
      <c r="C116" s="141"/>
      <c r="D116" s="140" t="s">
        <v>1206</v>
      </c>
      <c r="E116" s="63"/>
    </row>
    <row r="117" spans="1:5" s="51" customFormat="1" ht="31.2">
      <c r="A117" s="140"/>
      <c r="B117" s="141" t="s">
        <v>1288</v>
      </c>
      <c r="C117" s="141" t="s">
        <v>469</v>
      </c>
      <c r="D117" s="140" t="s">
        <v>1215</v>
      </c>
      <c r="E117" s="63"/>
    </row>
    <row r="118" spans="1:5" s="51" customFormat="1">
      <c r="A118" s="140"/>
      <c r="B118" s="141" t="s">
        <v>713</v>
      </c>
      <c r="C118" s="141" t="s">
        <v>1481</v>
      </c>
      <c r="D118" s="140" t="s">
        <v>1290</v>
      </c>
      <c r="E118" s="63"/>
    </row>
    <row r="119" spans="1:5" s="51" customFormat="1">
      <c r="A119" s="69" t="s">
        <v>1482</v>
      </c>
      <c r="B119" s="70" t="s">
        <v>1483</v>
      </c>
      <c r="C119" s="70"/>
      <c r="D119" s="69"/>
      <c r="E119" s="63"/>
    </row>
    <row r="120" spans="1:5" s="51" customFormat="1">
      <c r="A120" s="69"/>
      <c r="B120" s="141" t="s">
        <v>1199</v>
      </c>
      <c r="C120" s="141"/>
      <c r="D120" s="140"/>
      <c r="E120" s="63"/>
    </row>
    <row r="121" spans="1:5" s="51" customFormat="1">
      <c r="A121" s="69"/>
      <c r="B121" s="141" t="s">
        <v>55</v>
      </c>
      <c r="C121" s="141"/>
      <c r="D121" s="140"/>
      <c r="E121" s="63"/>
    </row>
    <row r="122" spans="1:5" s="51" customFormat="1" ht="31.2">
      <c r="A122" s="140"/>
      <c r="B122" s="141" t="s">
        <v>388</v>
      </c>
      <c r="C122" s="141"/>
      <c r="D122" s="140" t="s">
        <v>1133</v>
      </c>
      <c r="E122" s="63"/>
    </row>
    <row r="123" spans="1:5" s="51" customFormat="1" ht="31.2">
      <c r="A123" s="140"/>
      <c r="B123" s="141" t="s">
        <v>56</v>
      </c>
      <c r="C123" s="141"/>
      <c r="D123" s="140" t="s">
        <v>1212</v>
      </c>
      <c r="E123" s="63"/>
    </row>
    <row r="124" spans="1:5" s="51" customFormat="1" ht="62.4">
      <c r="A124" s="140"/>
      <c r="B124" s="141" t="s">
        <v>778</v>
      </c>
      <c r="C124" s="141"/>
      <c r="D124" s="140" t="s">
        <v>1484</v>
      </c>
      <c r="E124" s="63"/>
    </row>
    <row r="125" spans="1:5" s="51" customFormat="1">
      <c r="A125" s="140"/>
      <c r="B125" s="141" t="s">
        <v>1086</v>
      </c>
      <c r="C125" s="141" t="s">
        <v>78</v>
      </c>
      <c r="D125" s="140" t="s">
        <v>1485</v>
      </c>
      <c r="E125" s="63"/>
    </row>
    <row r="126" spans="1:5" s="51" customFormat="1" ht="31.2">
      <c r="A126" s="140"/>
      <c r="B126" s="141" t="s">
        <v>1205</v>
      </c>
      <c r="C126" s="141"/>
      <c r="D126" s="140" t="s">
        <v>1206</v>
      </c>
      <c r="E126" s="63"/>
    </row>
    <row r="127" spans="1:5" s="51" customFormat="1" ht="31.2">
      <c r="A127" s="140"/>
      <c r="B127" s="141" t="s">
        <v>1288</v>
      </c>
      <c r="C127" s="141" t="s">
        <v>469</v>
      </c>
      <c r="D127" s="140" t="s">
        <v>1486</v>
      </c>
      <c r="E127" s="63"/>
    </row>
    <row r="128" spans="1:5" s="51" customFormat="1">
      <c r="A128" s="140"/>
      <c r="B128" s="141" t="s">
        <v>713</v>
      </c>
      <c r="C128" s="141" t="s">
        <v>1481</v>
      </c>
      <c r="D128" s="140" t="s">
        <v>1487</v>
      </c>
      <c r="E128" s="63"/>
    </row>
    <row r="129" spans="1:5" s="51" customFormat="1">
      <c r="A129" s="140"/>
      <c r="B129" s="141" t="s">
        <v>660</v>
      </c>
      <c r="C129" s="141" t="s">
        <v>81</v>
      </c>
      <c r="D129" s="140">
        <v>50</v>
      </c>
      <c r="E129" s="63"/>
    </row>
    <row r="130" spans="1:5" s="51" customFormat="1" ht="32.4">
      <c r="A130" s="140" t="s">
        <v>481</v>
      </c>
      <c r="B130" s="71" t="s">
        <v>2551</v>
      </c>
      <c r="C130" s="72"/>
      <c r="D130" s="72"/>
      <c r="E130" s="63"/>
    </row>
    <row r="131" spans="1:5" s="51" customFormat="1">
      <c r="A131" s="140"/>
      <c r="B131" s="141" t="s">
        <v>1113</v>
      </c>
      <c r="C131" s="140"/>
      <c r="D131" s="140"/>
      <c r="E131" s="63"/>
    </row>
    <row r="132" spans="1:5" s="51" customFormat="1">
      <c r="A132" s="140"/>
      <c r="B132" s="141" t="s">
        <v>1500</v>
      </c>
      <c r="C132" s="140"/>
      <c r="D132" s="140"/>
      <c r="E132" s="63"/>
    </row>
    <row r="133" spans="1:5" s="51" customFormat="1" ht="31.2">
      <c r="A133" s="69"/>
      <c r="B133" s="141" t="s">
        <v>594</v>
      </c>
      <c r="C133" s="140"/>
      <c r="D133" s="140" t="s">
        <v>2552</v>
      </c>
      <c r="E133" s="63"/>
    </row>
    <row r="134" spans="1:5" s="51" customFormat="1">
      <c r="A134" s="69"/>
      <c r="B134" s="141" t="s">
        <v>705</v>
      </c>
      <c r="C134" s="140"/>
      <c r="D134" s="140" t="s">
        <v>1131</v>
      </c>
      <c r="E134" s="63"/>
    </row>
    <row r="135" spans="1:5" ht="31.2">
      <c r="A135" s="275"/>
      <c r="B135" s="142" t="s">
        <v>388</v>
      </c>
      <c r="C135" s="275"/>
      <c r="D135" s="139" t="s">
        <v>1133</v>
      </c>
      <c r="E135" s="138"/>
    </row>
    <row r="136" spans="1:5" ht="31.2">
      <c r="A136" s="275"/>
      <c r="B136" s="142" t="s">
        <v>56</v>
      </c>
      <c r="C136" s="275"/>
      <c r="D136" s="139" t="s">
        <v>1631</v>
      </c>
      <c r="E136" s="138"/>
    </row>
    <row r="137" spans="1:5" ht="78">
      <c r="A137" s="275"/>
      <c r="B137" s="683" t="s">
        <v>778</v>
      </c>
      <c r="C137" s="275"/>
      <c r="D137" s="139" t="s">
        <v>1638</v>
      </c>
      <c r="E137" s="138"/>
    </row>
    <row r="138" spans="1:5" ht="46.8">
      <c r="A138" s="275"/>
      <c r="B138" s="683"/>
      <c r="C138" s="275"/>
      <c r="D138" s="139" t="s">
        <v>1639</v>
      </c>
      <c r="E138" s="138"/>
    </row>
    <row r="139" spans="1:5" ht="46.8">
      <c r="A139" s="275"/>
      <c r="B139" s="683"/>
      <c r="C139" s="275"/>
      <c r="D139" s="139" t="s">
        <v>1640</v>
      </c>
      <c r="E139" s="138"/>
    </row>
    <row r="140" spans="1:5" ht="31.2">
      <c r="A140" s="275"/>
      <c r="B140" s="683"/>
      <c r="C140" s="275"/>
      <c r="D140" s="139" t="s">
        <v>1634</v>
      </c>
      <c r="E140" s="138"/>
    </row>
    <row r="141" spans="1:5">
      <c r="A141" s="275"/>
      <c r="B141" s="142" t="s">
        <v>1492</v>
      </c>
      <c r="C141" s="275" t="s">
        <v>78</v>
      </c>
      <c r="D141" s="139" t="s">
        <v>1635</v>
      </c>
      <c r="E141" s="138"/>
    </row>
    <row r="142" spans="1:5">
      <c r="A142" s="275"/>
      <c r="B142" s="142" t="s">
        <v>713</v>
      </c>
      <c r="C142" s="275" t="s">
        <v>492</v>
      </c>
      <c r="D142" s="139" t="s">
        <v>1636</v>
      </c>
      <c r="E142" s="138"/>
    </row>
    <row r="143" spans="1:5" s="51" customFormat="1" ht="16.2">
      <c r="A143" s="140" t="s">
        <v>492</v>
      </c>
      <c r="B143" s="71" t="s">
        <v>1489</v>
      </c>
      <c r="C143" s="72"/>
      <c r="D143" s="72"/>
      <c r="E143" s="63"/>
    </row>
    <row r="144" spans="1:5" s="51" customFormat="1" ht="31.2">
      <c r="A144" s="140"/>
      <c r="B144" s="141" t="s">
        <v>388</v>
      </c>
      <c r="C144" s="141"/>
      <c r="D144" s="140" t="s">
        <v>1133</v>
      </c>
      <c r="E144" s="63"/>
    </row>
    <row r="145" spans="1:5" s="51" customFormat="1" ht="31.2">
      <c r="A145" s="140"/>
      <c r="B145" s="141" t="s">
        <v>56</v>
      </c>
      <c r="C145" s="141"/>
      <c r="D145" s="140" t="s">
        <v>1490</v>
      </c>
      <c r="E145" s="63"/>
    </row>
    <row r="146" spans="1:5" s="51" customFormat="1" ht="133.5" customHeight="1">
      <c r="A146" s="140"/>
      <c r="B146" s="141" t="s">
        <v>778</v>
      </c>
      <c r="C146" s="141"/>
      <c r="D146" s="140" t="s">
        <v>1491</v>
      </c>
      <c r="E146" s="63"/>
    </row>
    <row r="147" spans="1:5" s="51" customFormat="1">
      <c r="A147" s="140"/>
      <c r="B147" s="141" t="s">
        <v>1492</v>
      </c>
      <c r="C147" s="141" t="s">
        <v>78</v>
      </c>
      <c r="D147" s="140" t="s">
        <v>1493</v>
      </c>
      <c r="E147" s="63"/>
    </row>
    <row r="148" spans="1:5" s="51" customFormat="1">
      <c r="A148" s="140"/>
      <c r="B148" s="141" t="s">
        <v>713</v>
      </c>
      <c r="C148" s="141" t="s">
        <v>492</v>
      </c>
      <c r="D148" s="140" t="s">
        <v>1494</v>
      </c>
      <c r="E148" s="63"/>
    </row>
    <row r="149" spans="1:5" s="51" customFormat="1" ht="31.2">
      <c r="A149" s="140"/>
      <c r="B149" s="141" t="s">
        <v>1495</v>
      </c>
      <c r="C149" s="141" t="s">
        <v>1496</v>
      </c>
      <c r="D149" s="140" t="s">
        <v>1497</v>
      </c>
      <c r="E149" s="63"/>
    </row>
    <row r="150" spans="1:5" s="51" customFormat="1" ht="16.2">
      <c r="A150" s="72" t="s">
        <v>654</v>
      </c>
      <c r="B150" s="71" t="s">
        <v>1499</v>
      </c>
      <c r="C150" s="72"/>
      <c r="D150" s="72"/>
      <c r="E150" s="63"/>
    </row>
    <row r="151" spans="1:5" s="51" customFormat="1">
      <c r="A151" s="69"/>
      <c r="B151" s="141" t="s">
        <v>1113</v>
      </c>
      <c r="C151" s="140"/>
      <c r="D151" s="140"/>
      <c r="E151" s="63"/>
    </row>
    <row r="152" spans="1:5" s="51" customFormat="1">
      <c r="A152" s="140"/>
      <c r="B152" s="141" t="s">
        <v>1500</v>
      </c>
      <c r="C152" s="140"/>
      <c r="D152" s="140"/>
      <c r="E152" s="63"/>
    </row>
    <row r="153" spans="1:5" s="51" customFormat="1" ht="16.2">
      <c r="A153" s="72" t="s">
        <v>729</v>
      </c>
      <c r="B153" s="71" t="s">
        <v>1502</v>
      </c>
      <c r="C153" s="72"/>
      <c r="D153" s="72"/>
      <c r="E153" s="63"/>
    </row>
    <row r="154" spans="1:5" s="51" customFormat="1">
      <c r="A154" s="69"/>
      <c r="B154" s="141" t="s">
        <v>1113</v>
      </c>
      <c r="C154" s="140"/>
      <c r="D154" s="140"/>
      <c r="E154" s="63"/>
    </row>
    <row r="155" spans="1:5" s="51" customFormat="1">
      <c r="A155" s="69"/>
      <c r="B155" s="141" t="s">
        <v>1500</v>
      </c>
      <c r="C155" s="140"/>
      <c r="D155" s="140"/>
      <c r="E155" s="63"/>
    </row>
    <row r="156" spans="1:5" s="51" customFormat="1" ht="16.2">
      <c r="A156" s="140" t="s">
        <v>762</v>
      </c>
      <c r="B156" s="71" t="s">
        <v>1503</v>
      </c>
      <c r="C156" s="72"/>
      <c r="D156" s="72"/>
      <c r="E156" s="63"/>
    </row>
    <row r="157" spans="1:5" s="51" customFormat="1">
      <c r="A157" s="69" t="s">
        <v>1504</v>
      </c>
      <c r="B157" s="70" t="s">
        <v>1505</v>
      </c>
      <c r="C157" s="140"/>
      <c r="D157" s="140"/>
      <c r="E157" s="63"/>
    </row>
    <row r="158" spans="1:5" s="51" customFormat="1">
      <c r="A158" s="140"/>
      <c r="B158" s="141" t="s">
        <v>52</v>
      </c>
      <c r="C158" s="140"/>
      <c r="D158" s="140"/>
      <c r="E158" s="63"/>
    </row>
    <row r="159" spans="1:5" s="51" customFormat="1">
      <c r="A159" s="140"/>
      <c r="B159" s="141" t="s">
        <v>778</v>
      </c>
      <c r="C159" s="140"/>
      <c r="D159" s="140"/>
      <c r="E159" s="63"/>
    </row>
    <row r="160" spans="1:5" s="51" customFormat="1" ht="31.2">
      <c r="A160" s="140"/>
      <c r="B160" s="141" t="s">
        <v>388</v>
      </c>
      <c r="C160" s="141"/>
      <c r="D160" s="140" t="s">
        <v>1506</v>
      </c>
      <c r="E160" s="63"/>
    </row>
    <row r="161" spans="1:5" s="51" customFormat="1" ht="31.2">
      <c r="A161" s="140"/>
      <c r="B161" s="141" t="s">
        <v>56</v>
      </c>
      <c r="C161" s="141"/>
      <c r="D161" s="140" t="s">
        <v>1507</v>
      </c>
      <c r="E161" s="63"/>
    </row>
    <row r="162" spans="1:5" s="51" customFormat="1">
      <c r="A162" s="710"/>
      <c r="B162" s="709" t="s">
        <v>778</v>
      </c>
      <c r="C162" s="709"/>
      <c r="D162" s="140" t="s">
        <v>1508</v>
      </c>
      <c r="E162" s="63"/>
    </row>
    <row r="163" spans="1:5" s="51" customFormat="1" ht="31.2">
      <c r="A163" s="710"/>
      <c r="B163" s="709"/>
      <c r="C163" s="709"/>
      <c r="D163" s="140" t="s">
        <v>1509</v>
      </c>
      <c r="E163" s="63"/>
    </row>
    <row r="164" spans="1:5" s="51" customFormat="1" ht="31.2">
      <c r="A164" s="710"/>
      <c r="B164" s="709"/>
      <c r="C164" s="709"/>
      <c r="D164" s="140" t="s">
        <v>1510</v>
      </c>
      <c r="E164" s="63"/>
    </row>
    <row r="165" spans="1:5" s="51" customFormat="1" ht="62.4">
      <c r="A165" s="710"/>
      <c r="B165" s="709"/>
      <c r="C165" s="709"/>
      <c r="D165" s="140" t="s">
        <v>1511</v>
      </c>
      <c r="E165" s="63"/>
    </row>
    <row r="166" spans="1:5" s="51" customFormat="1" ht="31.2">
      <c r="A166" s="710"/>
      <c r="B166" s="709"/>
      <c r="C166" s="709"/>
      <c r="D166" s="140" t="s">
        <v>1512</v>
      </c>
      <c r="E166" s="63"/>
    </row>
    <row r="167" spans="1:5" s="51" customFormat="1">
      <c r="A167" s="140"/>
      <c r="B167" s="141" t="s">
        <v>1492</v>
      </c>
      <c r="C167" s="141" t="s">
        <v>78</v>
      </c>
      <c r="D167" s="140" t="s">
        <v>1515</v>
      </c>
      <c r="E167" s="63"/>
    </row>
    <row r="168" spans="1:5" s="51" customFormat="1">
      <c r="A168" s="140"/>
      <c r="B168" s="141" t="s">
        <v>713</v>
      </c>
      <c r="C168" s="141" t="s">
        <v>492</v>
      </c>
      <c r="D168" s="140" t="s">
        <v>1516</v>
      </c>
      <c r="E168" s="63"/>
    </row>
    <row r="169" spans="1:5" s="51" customFormat="1">
      <c r="A169" s="140"/>
      <c r="B169" s="141" t="s">
        <v>1517</v>
      </c>
      <c r="C169" s="141"/>
      <c r="D169" s="140" t="s">
        <v>1518</v>
      </c>
      <c r="E169" s="63"/>
    </row>
    <row r="170" spans="1:5" s="51" customFormat="1">
      <c r="A170" s="69" t="s">
        <v>1482</v>
      </c>
      <c r="B170" s="70" t="s">
        <v>1519</v>
      </c>
      <c r="C170" s="140"/>
      <c r="D170" s="140"/>
      <c r="E170" s="63"/>
    </row>
    <row r="171" spans="1:5" s="51" customFormat="1">
      <c r="A171" s="140"/>
      <c r="B171" s="141" t="s">
        <v>52</v>
      </c>
      <c r="C171" s="140"/>
      <c r="D171" s="140"/>
      <c r="E171" s="63"/>
    </row>
    <row r="172" spans="1:5" s="51" customFormat="1">
      <c r="A172" s="140"/>
      <c r="B172" s="141" t="s">
        <v>778</v>
      </c>
      <c r="C172" s="140"/>
      <c r="D172" s="140"/>
      <c r="E172" s="63"/>
    </row>
    <row r="173" spans="1:5" s="51" customFormat="1" ht="31.2">
      <c r="A173" s="140"/>
      <c r="B173" s="141" t="s">
        <v>388</v>
      </c>
      <c r="C173" s="141"/>
      <c r="D173" s="140" t="s">
        <v>1133</v>
      </c>
      <c r="E173" s="63"/>
    </row>
    <row r="174" spans="1:5" s="51" customFormat="1" ht="31.2">
      <c r="A174" s="140"/>
      <c r="B174" s="141" t="s">
        <v>56</v>
      </c>
      <c r="C174" s="141"/>
      <c r="D174" s="140" t="s">
        <v>1507</v>
      </c>
      <c r="E174" s="63"/>
    </row>
    <row r="175" spans="1:5" s="51" customFormat="1">
      <c r="A175" s="710"/>
      <c r="B175" s="709" t="s">
        <v>778</v>
      </c>
      <c r="C175" s="709"/>
      <c r="D175" s="140" t="s">
        <v>1508</v>
      </c>
      <c r="E175" s="63"/>
    </row>
    <row r="176" spans="1:5" s="51" customFormat="1" ht="31.2">
      <c r="A176" s="710"/>
      <c r="B176" s="709"/>
      <c r="C176" s="709"/>
      <c r="D176" s="140" t="s">
        <v>1509</v>
      </c>
      <c r="E176" s="63"/>
    </row>
    <row r="177" spans="1:5" s="51" customFormat="1" ht="31.2">
      <c r="A177" s="710"/>
      <c r="B177" s="709"/>
      <c r="C177" s="709"/>
      <c r="D177" s="140" t="s">
        <v>1520</v>
      </c>
      <c r="E177" s="63"/>
    </row>
    <row r="178" spans="1:5" s="51" customFormat="1" ht="62.4">
      <c r="A178" s="710"/>
      <c r="B178" s="709"/>
      <c r="C178" s="709"/>
      <c r="D178" s="140" t="s">
        <v>1511</v>
      </c>
      <c r="E178" s="63"/>
    </row>
    <row r="179" spans="1:5" s="51" customFormat="1" ht="31.2">
      <c r="A179" s="710"/>
      <c r="B179" s="709"/>
      <c r="C179" s="709"/>
      <c r="D179" s="140" t="s">
        <v>1521</v>
      </c>
      <c r="E179" s="63"/>
    </row>
    <row r="180" spans="1:5" s="51" customFormat="1">
      <c r="A180" s="140"/>
      <c r="B180" s="141" t="s">
        <v>1492</v>
      </c>
      <c r="C180" s="141" t="s">
        <v>78</v>
      </c>
      <c r="D180" s="140" t="s">
        <v>2553</v>
      </c>
      <c r="E180" s="63"/>
    </row>
    <row r="181" spans="1:5" s="51" customFormat="1">
      <c r="A181" s="140"/>
      <c r="B181" s="141" t="s">
        <v>713</v>
      </c>
      <c r="C181" s="141" t="s">
        <v>492</v>
      </c>
      <c r="D181" s="140" t="s">
        <v>1516</v>
      </c>
      <c r="E181" s="63"/>
    </row>
    <row r="182" spans="1:5" s="51" customFormat="1">
      <c r="A182" s="140"/>
      <c r="B182" s="141" t="s">
        <v>1517</v>
      </c>
      <c r="C182" s="141"/>
      <c r="D182" s="140" t="s">
        <v>1518</v>
      </c>
      <c r="E182" s="63"/>
    </row>
    <row r="183" spans="1:5" s="51" customFormat="1">
      <c r="A183" s="69" t="s">
        <v>1524</v>
      </c>
      <c r="B183" s="70" t="s">
        <v>1525</v>
      </c>
      <c r="C183" s="140"/>
      <c r="D183" s="140"/>
      <c r="E183" s="63"/>
    </row>
    <row r="184" spans="1:5" s="51" customFormat="1">
      <c r="A184" s="140"/>
      <c r="B184" s="141" t="s">
        <v>52</v>
      </c>
      <c r="C184" s="140"/>
      <c r="D184" s="140"/>
      <c r="E184" s="63"/>
    </row>
    <row r="185" spans="1:5" s="51" customFormat="1">
      <c r="A185" s="140"/>
      <c r="B185" s="141" t="s">
        <v>778</v>
      </c>
      <c r="C185" s="140"/>
      <c r="D185" s="140"/>
      <c r="E185" s="63"/>
    </row>
    <row r="186" spans="1:5" s="51" customFormat="1" ht="31.2">
      <c r="A186" s="140"/>
      <c r="B186" s="141" t="s">
        <v>388</v>
      </c>
      <c r="C186" s="141"/>
      <c r="D186" s="140" t="s">
        <v>1133</v>
      </c>
      <c r="E186" s="63"/>
    </row>
    <row r="187" spans="1:5" s="51" customFormat="1" ht="31.2">
      <c r="A187" s="140"/>
      <c r="B187" s="141" t="s">
        <v>56</v>
      </c>
      <c r="C187" s="141"/>
      <c r="D187" s="140" t="s">
        <v>1507</v>
      </c>
      <c r="E187" s="63"/>
    </row>
    <row r="188" spans="1:5" s="51" customFormat="1">
      <c r="A188" s="710"/>
      <c r="B188" s="709" t="s">
        <v>778</v>
      </c>
      <c r="C188" s="709"/>
      <c r="D188" s="140" t="s">
        <v>1508</v>
      </c>
      <c r="E188" s="63"/>
    </row>
    <row r="189" spans="1:5" s="51" customFormat="1" ht="31.2">
      <c r="A189" s="710"/>
      <c r="B189" s="709"/>
      <c r="C189" s="709"/>
      <c r="D189" s="140" t="s">
        <v>1509</v>
      </c>
      <c r="E189" s="63"/>
    </row>
    <row r="190" spans="1:5" s="51" customFormat="1" ht="31.2">
      <c r="A190" s="710"/>
      <c r="B190" s="709"/>
      <c r="C190" s="709"/>
      <c r="D190" s="140" t="s">
        <v>1526</v>
      </c>
      <c r="E190" s="63"/>
    </row>
    <row r="191" spans="1:5" s="51" customFormat="1" ht="62.4">
      <c r="A191" s="710"/>
      <c r="B191" s="709"/>
      <c r="C191" s="709"/>
      <c r="D191" s="140" t="s">
        <v>1511</v>
      </c>
      <c r="E191" s="63"/>
    </row>
    <row r="192" spans="1:5" s="51" customFormat="1" ht="31.2">
      <c r="A192" s="710"/>
      <c r="B192" s="709"/>
      <c r="C192" s="709"/>
      <c r="D192" s="140" t="s">
        <v>1528</v>
      </c>
      <c r="E192" s="63"/>
    </row>
    <row r="193" spans="1:5" s="51" customFormat="1">
      <c r="A193" s="140"/>
      <c r="B193" s="141" t="s">
        <v>1492</v>
      </c>
      <c r="C193" s="141" t="s">
        <v>78</v>
      </c>
      <c r="D193" s="140" t="s">
        <v>1515</v>
      </c>
      <c r="E193" s="63"/>
    </row>
    <row r="194" spans="1:5" s="51" customFormat="1">
      <c r="A194" s="140"/>
      <c r="B194" s="141" t="s">
        <v>713</v>
      </c>
      <c r="C194" s="141" t="s">
        <v>492</v>
      </c>
      <c r="D194" s="140" t="s">
        <v>1529</v>
      </c>
      <c r="E194" s="63"/>
    </row>
    <row r="195" spans="1:5" s="51" customFormat="1">
      <c r="A195" s="140"/>
      <c r="B195" s="141" t="s">
        <v>1517</v>
      </c>
      <c r="C195" s="141"/>
      <c r="D195" s="140" t="s">
        <v>1518</v>
      </c>
      <c r="E195" s="63"/>
    </row>
    <row r="196" spans="1:5" s="51" customFormat="1">
      <c r="A196" s="69" t="s">
        <v>1530</v>
      </c>
      <c r="B196" s="70" t="s">
        <v>1531</v>
      </c>
      <c r="C196" s="140"/>
      <c r="D196" s="140"/>
      <c r="E196" s="63"/>
    </row>
    <row r="197" spans="1:5" s="51" customFormat="1">
      <c r="A197" s="140"/>
      <c r="B197" s="141" t="s">
        <v>52</v>
      </c>
      <c r="C197" s="140"/>
      <c r="D197" s="140"/>
      <c r="E197" s="63"/>
    </row>
    <row r="198" spans="1:5" s="51" customFormat="1">
      <c r="A198" s="140"/>
      <c r="B198" s="141" t="s">
        <v>778</v>
      </c>
      <c r="C198" s="140"/>
      <c r="D198" s="140"/>
      <c r="E198" s="63"/>
    </row>
    <row r="199" spans="1:5" s="51" customFormat="1" ht="31.2">
      <c r="A199" s="140"/>
      <c r="B199" s="141" t="s">
        <v>388</v>
      </c>
      <c r="C199" s="141"/>
      <c r="D199" s="140" t="s">
        <v>1133</v>
      </c>
      <c r="E199" s="63"/>
    </row>
    <row r="200" spans="1:5" s="51" customFormat="1" ht="31.2">
      <c r="A200" s="140"/>
      <c r="B200" s="141" t="s">
        <v>56</v>
      </c>
      <c r="C200" s="141"/>
      <c r="D200" s="140" t="s">
        <v>1507</v>
      </c>
      <c r="E200" s="63"/>
    </row>
    <row r="201" spans="1:5" s="51" customFormat="1">
      <c r="A201" s="710"/>
      <c r="B201" s="709" t="s">
        <v>778</v>
      </c>
      <c r="C201" s="709"/>
      <c r="D201" s="140" t="s">
        <v>1508</v>
      </c>
      <c r="E201" s="63"/>
    </row>
    <row r="202" spans="1:5" s="51" customFormat="1" ht="31.2">
      <c r="A202" s="710"/>
      <c r="B202" s="709"/>
      <c r="C202" s="709"/>
      <c r="D202" s="140" t="s">
        <v>1509</v>
      </c>
      <c r="E202" s="63"/>
    </row>
    <row r="203" spans="1:5" s="51" customFormat="1" ht="31.2">
      <c r="A203" s="710"/>
      <c r="B203" s="709"/>
      <c r="C203" s="709"/>
      <c r="D203" s="140" t="s">
        <v>1532</v>
      </c>
      <c r="E203" s="63"/>
    </row>
    <row r="204" spans="1:5" s="51" customFormat="1" ht="31.2">
      <c r="A204" s="710"/>
      <c r="B204" s="709"/>
      <c r="C204" s="709"/>
      <c r="D204" s="140" t="s">
        <v>1682</v>
      </c>
      <c r="E204" s="63"/>
    </row>
    <row r="205" spans="1:5" s="51" customFormat="1">
      <c r="A205" s="140"/>
      <c r="B205" s="141" t="s">
        <v>1492</v>
      </c>
      <c r="C205" s="141" t="s">
        <v>78</v>
      </c>
      <c r="D205" s="140" t="s">
        <v>1683</v>
      </c>
      <c r="E205" s="63"/>
    </row>
    <row r="206" spans="1:5" s="51" customFormat="1">
      <c r="A206" s="140"/>
      <c r="B206" s="141" t="s">
        <v>713</v>
      </c>
      <c r="C206" s="141" t="s">
        <v>492</v>
      </c>
      <c r="D206" s="140" t="s">
        <v>1534</v>
      </c>
      <c r="E206" s="63"/>
    </row>
    <row r="207" spans="1:5" s="51" customFormat="1">
      <c r="A207" s="140"/>
      <c r="B207" s="141" t="s">
        <v>1517</v>
      </c>
      <c r="C207" s="141"/>
      <c r="D207" s="140" t="s">
        <v>1518</v>
      </c>
      <c r="E207" s="63"/>
    </row>
    <row r="208" spans="1:5" s="51" customFormat="1">
      <c r="A208" s="69" t="s">
        <v>1535</v>
      </c>
      <c r="B208" s="70" t="s">
        <v>1536</v>
      </c>
      <c r="C208" s="140"/>
      <c r="D208" s="140"/>
      <c r="E208" s="63"/>
    </row>
    <row r="209" spans="1:5" s="51" customFormat="1">
      <c r="A209" s="140"/>
      <c r="B209" s="141" t="s">
        <v>52</v>
      </c>
      <c r="C209" s="140"/>
      <c r="D209" s="140"/>
      <c r="E209" s="63"/>
    </row>
    <row r="210" spans="1:5" s="51" customFormat="1">
      <c r="A210" s="140"/>
      <c r="B210" s="141" t="s">
        <v>778</v>
      </c>
      <c r="C210" s="140"/>
      <c r="D210" s="140"/>
      <c r="E210" s="63"/>
    </row>
    <row r="211" spans="1:5" s="51" customFormat="1" ht="31.2">
      <c r="A211" s="140"/>
      <c r="B211" s="141" t="s">
        <v>388</v>
      </c>
      <c r="C211" s="141"/>
      <c r="D211" s="140" t="s">
        <v>1133</v>
      </c>
      <c r="E211" s="63"/>
    </row>
    <row r="212" spans="1:5" s="51" customFormat="1" ht="31.2">
      <c r="A212" s="140"/>
      <c r="B212" s="141" t="s">
        <v>56</v>
      </c>
      <c r="C212" s="141"/>
      <c r="D212" s="140" t="s">
        <v>1507</v>
      </c>
      <c r="E212" s="63"/>
    </row>
    <row r="213" spans="1:5" s="51" customFormat="1">
      <c r="A213" s="710"/>
      <c r="B213" s="709" t="s">
        <v>778</v>
      </c>
      <c r="C213" s="709"/>
      <c r="D213" s="140" t="s">
        <v>1508</v>
      </c>
      <c r="E213" s="63"/>
    </row>
    <row r="214" spans="1:5" s="51" customFormat="1" ht="31.2">
      <c r="A214" s="710"/>
      <c r="B214" s="709"/>
      <c r="C214" s="709"/>
      <c r="D214" s="140" t="s">
        <v>1509</v>
      </c>
      <c r="E214" s="63"/>
    </row>
    <row r="215" spans="1:5" s="51" customFormat="1" ht="31.2">
      <c r="A215" s="710"/>
      <c r="B215" s="709"/>
      <c r="C215" s="709"/>
      <c r="D215" s="140" t="s">
        <v>1537</v>
      </c>
      <c r="E215" s="63"/>
    </row>
    <row r="216" spans="1:5" s="51" customFormat="1" ht="31.2">
      <c r="A216" s="710"/>
      <c r="B216" s="709"/>
      <c r="C216" s="709"/>
      <c r="D216" s="140" t="s">
        <v>1538</v>
      </c>
      <c r="E216" s="63"/>
    </row>
    <row r="217" spans="1:5" s="51" customFormat="1" ht="31.2">
      <c r="A217" s="710"/>
      <c r="B217" s="709"/>
      <c r="C217" s="709"/>
      <c r="D217" s="140" t="s">
        <v>1539</v>
      </c>
      <c r="E217" s="63"/>
    </row>
    <row r="218" spans="1:5" s="51" customFormat="1">
      <c r="A218" s="140"/>
      <c r="B218" s="141" t="s">
        <v>1492</v>
      </c>
      <c r="C218" s="141" t="s">
        <v>78</v>
      </c>
      <c r="D218" s="140" t="s">
        <v>1727</v>
      </c>
      <c r="E218" s="63"/>
    </row>
    <row r="219" spans="1:5" s="51" customFormat="1">
      <c r="A219" s="140"/>
      <c r="B219" s="141" t="s">
        <v>713</v>
      </c>
      <c r="C219" s="141" t="s">
        <v>492</v>
      </c>
      <c r="D219" s="140" t="s">
        <v>1516</v>
      </c>
      <c r="E219" s="63"/>
    </row>
    <row r="220" spans="1:5" s="51" customFormat="1">
      <c r="A220" s="140"/>
      <c r="B220" s="141" t="s">
        <v>1517</v>
      </c>
      <c r="C220" s="141"/>
      <c r="D220" s="140" t="s">
        <v>1518</v>
      </c>
      <c r="E220" s="63"/>
    </row>
    <row r="221" spans="1:5" s="51" customFormat="1" ht="16.2">
      <c r="A221" s="140" t="s">
        <v>1628</v>
      </c>
      <c r="B221" s="71" t="s">
        <v>1541</v>
      </c>
      <c r="C221" s="72"/>
      <c r="D221" s="72"/>
      <c r="E221" s="63"/>
    </row>
    <row r="222" spans="1:5" s="51" customFormat="1">
      <c r="A222" s="140"/>
      <c r="B222" s="141" t="s">
        <v>1113</v>
      </c>
      <c r="C222" s="140"/>
      <c r="D222" s="140" t="s">
        <v>755</v>
      </c>
      <c r="E222" s="63"/>
    </row>
    <row r="223" spans="1:5" s="51" customFormat="1">
      <c r="A223" s="140"/>
      <c r="B223" s="141" t="s">
        <v>1500</v>
      </c>
      <c r="C223" s="140"/>
      <c r="D223" s="140" t="s">
        <v>755</v>
      </c>
      <c r="E223" s="63"/>
    </row>
    <row r="224" spans="1:5" s="51" customFormat="1">
      <c r="A224" s="69" t="s">
        <v>1660</v>
      </c>
      <c r="B224" s="70" t="s">
        <v>1105</v>
      </c>
      <c r="C224" s="140"/>
      <c r="D224" s="140" t="s">
        <v>2554</v>
      </c>
      <c r="E224" s="63"/>
    </row>
  </sheetData>
  <mergeCells count="45">
    <mergeCell ref="A213:A217"/>
    <mergeCell ref="B213:B217"/>
    <mergeCell ref="C213:C217"/>
    <mergeCell ref="A188:A192"/>
    <mergeCell ref="B188:B192"/>
    <mergeCell ref="C188:C192"/>
    <mergeCell ref="A201:A204"/>
    <mergeCell ref="B201:B204"/>
    <mergeCell ref="C201:C204"/>
    <mergeCell ref="B137:B140"/>
    <mergeCell ref="A162:A166"/>
    <mergeCell ref="B162:B166"/>
    <mergeCell ref="C162:C166"/>
    <mergeCell ref="A175:A179"/>
    <mergeCell ref="B175:B179"/>
    <mergeCell ref="C175:C179"/>
    <mergeCell ref="A75:A77"/>
    <mergeCell ref="A99:A101"/>
    <mergeCell ref="B99:B101"/>
    <mergeCell ref="C99:C101"/>
    <mergeCell ref="A106:A107"/>
    <mergeCell ref="B106:B107"/>
    <mergeCell ref="C106:C107"/>
    <mergeCell ref="A68:A71"/>
    <mergeCell ref="B68:B71"/>
    <mergeCell ref="C68:C71"/>
    <mergeCell ref="E68:E71"/>
    <mergeCell ref="A73:A74"/>
    <mergeCell ref="B73:B74"/>
    <mergeCell ref="A47:A49"/>
    <mergeCell ref="A62:A65"/>
    <mergeCell ref="B62:B65"/>
    <mergeCell ref="C62:C65"/>
    <mergeCell ref="E62:E65"/>
    <mergeCell ref="B1:D1"/>
    <mergeCell ref="A25:A46"/>
    <mergeCell ref="C25:C29"/>
    <mergeCell ref="D26:D29"/>
    <mergeCell ref="E26:E29"/>
    <mergeCell ref="B33:B34"/>
    <mergeCell ref="C33:C34"/>
    <mergeCell ref="E33:E34"/>
    <mergeCell ref="B38:B41"/>
    <mergeCell ref="C38:C41"/>
    <mergeCell ref="E38:E41"/>
  </mergeCells>
  <printOptions horizontalCentered="1"/>
  <pageMargins left="0.70866141732283505" right="0.45866141700000002" top="0.49803149600000002" bottom="0.49803149600000002" header="0.31496062992126" footer="0.31496062992126"/>
  <pageSetup paperSize="9" scale="92" orientation="portrait" r:id="rId1"/>
  <headerFooter>
    <oddFooter>&amp;R&amp;P/&amp;N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7DA59-5C9B-4867-B659-330299C9038D}">
  <sheetPr>
    <tabColor rgb="FF0000FF"/>
  </sheetPr>
  <dimension ref="A1:G60"/>
  <sheetViews>
    <sheetView workbookViewId="0"/>
  </sheetViews>
  <sheetFormatPr defaultColWidth="8.6640625" defaultRowHeight="14.4"/>
  <cols>
    <col min="1" max="1" width="7.6640625" customWidth="1"/>
    <col min="2" max="2" width="35.33203125" customWidth="1"/>
    <col min="4" max="4" width="28.109375" customWidth="1"/>
    <col min="5" max="5" width="12.33203125" customWidth="1"/>
    <col min="6" max="6" width="21.33203125" hidden="1" customWidth="1"/>
    <col min="7" max="7" width="32.33203125" hidden="1" customWidth="1"/>
  </cols>
  <sheetData>
    <row r="1" spans="1:5" s="80" customFormat="1" ht="25.2" customHeight="1">
      <c r="A1" s="79" t="str">
        <f>+'Mục lục'!A26</f>
        <v>V.4.21</v>
      </c>
      <c r="B1" s="756" t="str">
        <f>+'Mục lục'!B26</f>
        <v>Tủ chiếu sáng</v>
      </c>
      <c r="C1" s="757"/>
      <c r="D1" s="757"/>
    </row>
    <row r="2" spans="1:5" ht="34.200000000000003" customHeight="1">
      <c r="A2" s="69" t="s">
        <v>4</v>
      </c>
      <c r="B2" s="69" t="s">
        <v>1111</v>
      </c>
      <c r="C2" s="69" t="s">
        <v>285</v>
      </c>
      <c r="D2" s="69" t="s">
        <v>50</v>
      </c>
      <c r="E2" s="69" t="s">
        <v>1107</v>
      </c>
    </row>
    <row r="3" spans="1:5" ht="15.6">
      <c r="A3" s="159" t="s">
        <v>444</v>
      </c>
      <c r="B3" s="236" t="s">
        <v>547</v>
      </c>
      <c r="C3" s="163"/>
      <c r="D3" s="163"/>
      <c r="E3" s="69"/>
    </row>
    <row r="4" spans="1:5" ht="15.6">
      <c r="A4" s="163"/>
      <c r="B4" s="237" t="s">
        <v>1113</v>
      </c>
      <c r="C4" s="163"/>
      <c r="D4" s="163" t="s">
        <v>1197</v>
      </c>
      <c r="E4" s="69"/>
    </row>
    <row r="5" spans="1:5" ht="15.6">
      <c r="A5" s="163"/>
      <c r="B5" s="237" t="s">
        <v>1471</v>
      </c>
      <c r="C5" s="163"/>
      <c r="D5" s="163" t="s">
        <v>1115</v>
      </c>
      <c r="E5" s="69"/>
    </row>
    <row r="6" spans="1:5" ht="15.6">
      <c r="A6" s="163"/>
      <c r="B6" s="237" t="s">
        <v>1472</v>
      </c>
      <c r="C6" s="163"/>
      <c r="D6" s="163" t="s">
        <v>1473</v>
      </c>
      <c r="E6" s="69"/>
    </row>
    <row r="7" spans="1:5" ht="15.6">
      <c r="A7" s="163"/>
      <c r="B7" s="237" t="s">
        <v>1474</v>
      </c>
      <c r="C7" s="163"/>
      <c r="D7" s="163"/>
      <c r="E7" s="69"/>
    </row>
    <row r="8" spans="1:5" ht="15.6">
      <c r="A8" s="163"/>
      <c r="B8" s="237" t="s">
        <v>575</v>
      </c>
      <c r="C8" s="163"/>
      <c r="D8" s="163" t="s">
        <v>1118</v>
      </c>
      <c r="E8" s="69"/>
    </row>
    <row r="9" spans="1:5" ht="15.6">
      <c r="A9" s="163"/>
      <c r="B9" s="237" t="s">
        <v>577</v>
      </c>
      <c r="C9" s="163"/>
      <c r="D9" s="163" t="s">
        <v>1254</v>
      </c>
      <c r="E9" s="69"/>
    </row>
    <row r="10" spans="1:5" ht="15.6">
      <c r="A10" s="163"/>
      <c r="B10" s="237" t="s">
        <v>579</v>
      </c>
      <c r="C10" s="163"/>
      <c r="D10" s="163" t="s">
        <v>1254</v>
      </c>
      <c r="E10" s="69"/>
    </row>
    <row r="11" spans="1:5" ht="16.2">
      <c r="A11" s="69" t="s">
        <v>447</v>
      </c>
      <c r="B11" s="71" t="s">
        <v>1477</v>
      </c>
      <c r="C11" s="72"/>
      <c r="D11" s="72"/>
      <c r="E11" s="63"/>
    </row>
    <row r="12" spans="1:5" ht="15.6">
      <c r="A12" s="69"/>
      <c r="B12" s="70" t="s">
        <v>2792</v>
      </c>
      <c r="C12" s="70"/>
      <c r="D12" s="69"/>
      <c r="E12" s="63"/>
    </row>
    <row r="13" spans="1:5" ht="15.6">
      <c r="A13" s="69"/>
      <c r="B13" s="141" t="s">
        <v>1199</v>
      </c>
      <c r="C13" s="141"/>
      <c r="D13" s="140"/>
      <c r="E13" s="63"/>
    </row>
    <row r="14" spans="1:5" ht="15.6">
      <c r="A14" s="69"/>
      <c r="B14" s="141" t="s">
        <v>55</v>
      </c>
      <c r="C14" s="141"/>
      <c r="D14" s="140"/>
      <c r="E14" s="63"/>
    </row>
    <row r="15" spans="1:5" ht="31.2">
      <c r="A15" s="140"/>
      <c r="B15" s="141" t="s">
        <v>388</v>
      </c>
      <c r="C15" s="141"/>
      <c r="D15" s="140" t="s">
        <v>1133</v>
      </c>
      <c r="E15" s="63"/>
    </row>
    <row r="16" spans="1:5" ht="31.2">
      <c r="A16" s="140"/>
      <c r="B16" s="141" t="s">
        <v>56</v>
      </c>
      <c r="C16" s="141"/>
      <c r="D16" s="140" t="s">
        <v>1212</v>
      </c>
      <c r="E16" s="63"/>
    </row>
    <row r="17" spans="1:5" ht="62.4">
      <c r="A17" s="140"/>
      <c r="B17" s="141" t="s">
        <v>778</v>
      </c>
      <c r="C17" s="141"/>
      <c r="D17" s="140" t="s">
        <v>2793</v>
      </c>
      <c r="E17" s="63"/>
    </row>
    <row r="18" spans="1:5" ht="15.6">
      <c r="A18" s="140"/>
      <c r="B18" s="141" t="s">
        <v>1086</v>
      </c>
      <c r="C18" s="141" t="s">
        <v>78</v>
      </c>
      <c r="D18" s="140" t="s">
        <v>2794</v>
      </c>
      <c r="E18" s="63"/>
    </row>
    <row r="19" spans="1:5" ht="31.2">
      <c r="A19" s="140"/>
      <c r="B19" s="141" t="s">
        <v>1205</v>
      </c>
      <c r="C19" s="141"/>
      <c r="D19" s="140" t="s">
        <v>1206</v>
      </c>
      <c r="E19" s="63"/>
    </row>
    <row r="20" spans="1:5" ht="31.2">
      <c r="A20" s="140"/>
      <c r="B20" s="141" t="s">
        <v>1288</v>
      </c>
      <c r="C20" s="141" t="s">
        <v>469</v>
      </c>
      <c r="D20" s="140" t="s">
        <v>1486</v>
      </c>
      <c r="E20" s="63"/>
    </row>
    <row r="21" spans="1:5" ht="15.6">
      <c r="A21" s="140"/>
      <c r="B21" s="141" t="s">
        <v>713</v>
      </c>
      <c r="C21" s="141" t="s">
        <v>1481</v>
      </c>
      <c r="D21" s="140" t="s">
        <v>1487</v>
      </c>
      <c r="E21" s="63"/>
    </row>
    <row r="22" spans="1:5" ht="15.6">
      <c r="A22" s="140"/>
      <c r="B22" s="141" t="s">
        <v>660</v>
      </c>
      <c r="C22" s="141" t="s">
        <v>81</v>
      </c>
      <c r="D22" s="140">
        <v>50</v>
      </c>
      <c r="E22" s="63"/>
    </row>
    <row r="23" spans="1:5" ht="16.2">
      <c r="A23" s="70" t="s">
        <v>456</v>
      </c>
      <c r="B23" s="70" t="s">
        <v>2795</v>
      </c>
      <c r="C23" s="72"/>
      <c r="D23" s="72"/>
      <c r="E23" s="63"/>
    </row>
    <row r="24" spans="1:5" ht="15.6">
      <c r="A24" s="69"/>
      <c r="B24" s="141" t="s">
        <v>1199</v>
      </c>
      <c r="C24" s="141"/>
      <c r="D24" s="140"/>
      <c r="E24" s="63"/>
    </row>
    <row r="25" spans="1:5" ht="15.6">
      <c r="A25" s="69"/>
      <c r="B25" s="141" t="s">
        <v>55</v>
      </c>
      <c r="C25" s="141"/>
      <c r="D25" s="140"/>
      <c r="E25" s="63"/>
    </row>
    <row r="26" spans="1:5" ht="31.2">
      <c r="A26" s="140"/>
      <c r="B26" s="141" t="s">
        <v>388</v>
      </c>
      <c r="C26" s="141"/>
      <c r="D26" s="140" t="s">
        <v>1133</v>
      </c>
      <c r="E26" s="63"/>
    </row>
    <row r="27" spans="1:5" ht="15.6">
      <c r="A27" s="140"/>
      <c r="B27" s="141" t="s">
        <v>56</v>
      </c>
      <c r="C27" s="141"/>
      <c r="D27" s="140"/>
      <c r="E27" s="63"/>
    </row>
    <row r="28" spans="1:5" ht="15.6">
      <c r="A28" s="140"/>
      <c r="B28" s="141" t="s">
        <v>778</v>
      </c>
      <c r="C28" s="141"/>
      <c r="D28" s="140"/>
      <c r="E28" s="63"/>
    </row>
    <row r="29" spans="1:5" ht="15.6">
      <c r="A29" s="69" t="s">
        <v>481</v>
      </c>
      <c r="B29" s="70" t="s">
        <v>2796</v>
      </c>
      <c r="C29" s="140"/>
      <c r="D29" s="140"/>
      <c r="E29" s="63"/>
    </row>
    <row r="30" spans="1:5" ht="15.6">
      <c r="A30" s="140"/>
      <c r="B30" s="141" t="s">
        <v>1443</v>
      </c>
      <c r="C30" s="140"/>
      <c r="D30" s="140"/>
      <c r="E30" s="63"/>
    </row>
    <row r="31" spans="1:5" ht="15.6">
      <c r="A31" s="140"/>
      <c r="B31" s="141" t="s">
        <v>2797</v>
      </c>
      <c r="C31" s="140"/>
      <c r="D31" s="140"/>
      <c r="E31" s="63"/>
    </row>
    <row r="32" spans="1:5" ht="15.6">
      <c r="A32" s="140"/>
      <c r="B32" s="141" t="s">
        <v>1756</v>
      </c>
      <c r="C32" s="140"/>
      <c r="D32" s="140"/>
      <c r="E32" s="63"/>
    </row>
    <row r="33" spans="1:5" ht="15.6">
      <c r="A33" s="140"/>
      <c r="B33" s="141" t="s">
        <v>2798</v>
      </c>
      <c r="C33" s="141"/>
      <c r="D33" s="140" t="s">
        <v>2799</v>
      </c>
      <c r="E33" s="63"/>
    </row>
    <row r="34" spans="1:5" ht="15.6">
      <c r="A34" s="140"/>
      <c r="B34" s="141" t="s">
        <v>2800</v>
      </c>
      <c r="C34" s="141"/>
      <c r="D34" s="598" t="s">
        <v>822</v>
      </c>
      <c r="E34" s="63"/>
    </row>
    <row r="35" spans="1:5" ht="31.2">
      <c r="A35" s="140"/>
      <c r="B35" s="141" t="s">
        <v>2801</v>
      </c>
      <c r="C35" s="141"/>
      <c r="D35" s="598"/>
      <c r="E35" s="63"/>
    </row>
    <row r="36" spans="1:5" ht="46.8">
      <c r="A36" s="140"/>
      <c r="B36" s="599" t="s">
        <v>2802</v>
      </c>
      <c r="C36" s="141"/>
      <c r="D36" s="140" t="s">
        <v>50</v>
      </c>
      <c r="E36" s="63"/>
    </row>
    <row r="37" spans="1:5" ht="15.6">
      <c r="A37" s="67" t="s">
        <v>492</v>
      </c>
      <c r="B37" s="251" t="s">
        <v>1655</v>
      </c>
      <c r="C37" s="400"/>
      <c r="D37" s="400"/>
      <c r="E37" s="108"/>
    </row>
    <row r="38" spans="1:5" ht="15.6">
      <c r="A38" s="67"/>
      <c r="B38" s="142" t="s">
        <v>1443</v>
      </c>
      <c r="C38" s="251"/>
      <c r="D38" s="140" t="s">
        <v>1297</v>
      </c>
      <c r="E38" s="108"/>
    </row>
    <row r="39" spans="1:5" ht="15.6">
      <c r="A39" s="67"/>
      <c r="B39" s="142" t="s">
        <v>55</v>
      </c>
      <c r="C39" s="251"/>
      <c r="D39" s="140" t="s">
        <v>1297</v>
      </c>
      <c r="E39" s="108"/>
    </row>
    <row r="40" spans="1:5" ht="31.2">
      <c r="A40" s="139"/>
      <c r="B40" s="142" t="s">
        <v>388</v>
      </c>
      <c r="C40" s="142"/>
      <c r="D40" s="142" t="s">
        <v>1648</v>
      </c>
      <c r="E40" s="108"/>
    </row>
    <row r="41" spans="1:5" ht="15.6">
      <c r="A41" s="683"/>
      <c r="B41" s="712" t="s">
        <v>778</v>
      </c>
      <c r="C41" s="712"/>
      <c r="D41" s="142" t="s">
        <v>1656</v>
      </c>
      <c r="E41" s="108"/>
    </row>
    <row r="42" spans="1:5" ht="31.2">
      <c r="A42" s="683"/>
      <c r="B42" s="712"/>
      <c r="C42" s="712"/>
      <c r="D42" s="142" t="s">
        <v>1657</v>
      </c>
      <c r="E42" s="108"/>
    </row>
    <row r="43" spans="1:5" ht="15.6">
      <c r="A43" s="683"/>
      <c r="B43" s="712"/>
      <c r="C43" s="712"/>
      <c r="D43" s="142" t="s">
        <v>1658</v>
      </c>
      <c r="E43" s="108"/>
    </row>
    <row r="44" spans="1:5" ht="31.2">
      <c r="A44" s="683"/>
      <c r="B44" s="712"/>
      <c r="C44" s="712"/>
      <c r="D44" s="142" t="s">
        <v>1659</v>
      </c>
      <c r="E44" s="108"/>
    </row>
    <row r="45" spans="1:5" ht="15.6">
      <c r="A45" s="139"/>
      <c r="B45" s="142" t="s">
        <v>1492</v>
      </c>
      <c r="C45" s="142" t="s">
        <v>78</v>
      </c>
      <c r="D45" s="142" t="s">
        <v>1653</v>
      </c>
      <c r="E45" s="108"/>
    </row>
    <row r="46" spans="1:5" ht="15.6">
      <c r="A46" s="139"/>
      <c r="B46" s="142" t="s">
        <v>713</v>
      </c>
      <c r="C46" s="142" t="s">
        <v>492</v>
      </c>
      <c r="D46" s="142" t="s">
        <v>1654</v>
      </c>
      <c r="E46" s="108"/>
    </row>
    <row r="47" spans="1:5" ht="15.6">
      <c r="A47" s="67" t="s">
        <v>654</v>
      </c>
      <c r="B47" s="682" t="s">
        <v>1637</v>
      </c>
      <c r="C47" s="682"/>
      <c r="D47" s="682"/>
      <c r="E47" s="108"/>
    </row>
    <row r="48" spans="1:5" ht="15.6">
      <c r="A48" s="67"/>
      <c r="B48" s="142" t="s">
        <v>1443</v>
      </c>
      <c r="C48" s="251"/>
      <c r="D48" s="140" t="s">
        <v>1297</v>
      </c>
      <c r="E48" s="108"/>
    </row>
    <row r="49" spans="1:7" ht="15.6">
      <c r="A49" s="67"/>
      <c r="B49" s="142" t="s">
        <v>55</v>
      </c>
      <c r="C49" s="251"/>
      <c r="D49" s="140" t="s">
        <v>1297</v>
      </c>
      <c r="E49" s="108"/>
    </row>
    <row r="50" spans="1:7" ht="31.2">
      <c r="A50" s="139"/>
      <c r="B50" s="142" t="s">
        <v>388</v>
      </c>
      <c r="C50" s="142"/>
      <c r="D50" s="142" t="s">
        <v>1133</v>
      </c>
      <c r="E50" s="108"/>
    </row>
    <row r="51" spans="1:7" ht="31.2">
      <c r="A51" s="139"/>
      <c r="B51" s="142" t="s">
        <v>56</v>
      </c>
      <c r="C51" s="142"/>
      <c r="D51" s="142" t="s">
        <v>1631</v>
      </c>
      <c r="E51" s="108"/>
    </row>
    <row r="52" spans="1:7" ht="62.4">
      <c r="A52" s="683"/>
      <c r="B52" s="712" t="s">
        <v>778</v>
      </c>
      <c r="C52" s="712"/>
      <c r="D52" s="142" t="s">
        <v>2803</v>
      </c>
      <c r="E52" s="108"/>
    </row>
    <row r="53" spans="1:7" ht="46.8">
      <c r="A53" s="683"/>
      <c r="B53" s="712"/>
      <c r="C53" s="712"/>
      <c r="D53" s="142" t="s">
        <v>1640</v>
      </c>
      <c r="E53" s="108"/>
    </row>
    <row r="54" spans="1:7" ht="31.2">
      <c r="A54" s="683"/>
      <c r="B54" s="712"/>
      <c r="C54" s="712"/>
      <c r="D54" s="142" t="s">
        <v>1634</v>
      </c>
      <c r="E54" s="108"/>
    </row>
    <row r="55" spans="1:7" ht="15.6">
      <c r="A55" s="139"/>
      <c r="B55" s="142" t="s">
        <v>1492</v>
      </c>
      <c r="C55" s="142" t="s">
        <v>78</v>
      </c>
      <c r="D55" s="142" t="s">
        <v>1635</v>
      </c>
      <c r="E55" s="108"/>
    </row>
    <row r="56" spans="1:7" ht="15.6">
      <c r="A56" s="139"/>
      <c r="B56" s="142" t="s">
        <v>713</v>
      </c>
      <c r="C56" s="142" t="s">
        <v>492</v>
      </c>
      <c r="D56" s="142" t="s">
        <v>1636</v>
      </c>
      <c r="E56" s="108"/>
    </row>
    <row r="57" spans="1:7" ht="16.2">
      <c r="A57" s="69" t="s">
        <v>729</v>
      </c>
      <c r="B57" s="70" t="s">
        <v>1541</v>
      </c>
      <c r="C57" s="72"/>
      <c r="D57" s="72"/>
      <c r="E57" s="63"/>
    </row>
    <row r="58" spans="1:7" ht="15.6">
      <c r="A58" s="140"/>
      <c r="B58" s="141" t="s">
        <v>1113</v>
      </c>
      <c r="C58" s="140"/>
      <c r="D58" s="140"/>
      <c r="E58" s="63"/>
    </row>
    <row r="59" spans="1:7" ht="15.6">
      <c r="A59" s="140"/>
      <c r="B59" s="141" t="s">
        <v>1500</v>
      </c>
      <c r="C59" s="140"/>
      <c r="D59" s="140"/>
      <c r="E59" s="63"/>
      <c r="F59" s="140"/>
      <c r="G59" s="140"/>
    </row>
    <row r="60" spans="1:7" ht="64.8">
      <c r="A60" s="69"/>
      <c r="B60" s="71" t="s">
        <v>2804</v>
      </c>
      <c r="C60" s="72"/>
      <c r="D60" s="72" t="s">
        <v>164</v>
      </c>
      <c r="E60" s="63"/>
      <c r="F60" s="140"/>
      <c r="G60" s="140"/>
    </row>
  </sheetData>
  <mergeCells count="8">
    <mergeCell ref="A52:A54"/>
    <mergeCell ref="B52:B54"/>
    <mergeCell ref="C52:C54"/>
    <mergeCell ref="B1:D1"/>
    <mergeCell ref="A41:A44"/>
    <mergeCell ref="B41:B44"/>
    <mergeCell ref="C41:C44"/>
    <mergeCell ref="B47:D47"/>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BB2EF-25DC-4A01-9CCA-0C22957BE478}">
  <sheetPr>
    <tabColor rgb="FF92D050"/>
  </sheetPr>
  <dimension ref="A1:F76"/>
  <sheetViews>
    <sheetView workbookViewId="0"/>
  </sheetViews>
  <sheetFormatPr defaultColWidth="9.21875" defaultRowHeight="15.6"/>
  <cols>
    <col min="1" max="1" width="7" style="128" bestFit="1" customWidth="1"/>
    <col min="2" max="2" width="45" style="428" customWidth="1"/>
    <col min="3" max="3" width="27.21875" style="429" customWidth="1"/>
    <col min="4" max="4" width="14.109375" style="128" customWidth="1"/>
    <col min="5" max="5" width="43.77734375" style="128" hidden="1" customWidth="1"/>
    <col min="6" max="6" width="53.21875" style="128" hidden="1" customWidth="1"/>
    <col min="7" max="16384" width="9.21875" style="128"/>
  </cols>
  <sheetData>
    <row r="1" spans="1:6">
      <c r="A1" s="65" t="str">
        <f>+'Mục lục'!A27</f>
        <v>V.4.22</v>
      </c>
      <c r="B1" s="739" t="s">
        <v>3138</v>
      </c>
      <c r="C1" s="739"/>
      <c r="D1" s="739"/>
    </row>
    <row r="2" spans="1:6">
      <c r="A2" s="212" t="s">
        <v>4</v>
      </c>
      <c r="B2" s="321" t="s">
        <v>1111</v>
      </c>
      <c r="C2" s="212" t="s">
        <v>50</v>
      </c>
      <c r="D2" s="69" t="s">
        <v>1107</v>
      </c>
    </row>
    <row r="3" spans="1:6" s="136" customFormat="1">
      <c r="A3" s="212">
        <v>1</v>
      </c>
      <c r="B3" s="627" t="s">
        <v>3176</v>
      </c>
      <c r="C3" s="196"/>
      <c r="D3" s="196"/>
      <c r="E3" s="759" t="s">
        <v>3177</v>
      </c>
      <c r="F3" s="760"/>
    </row>
    <row r="4" spans="1:6" s="136" customFormat="1">
      <c r="A4" s="196"/>
      <c r="B4" s="323" t="s">
        <v>1729</v>
      </c>
      <c r="C4" s="224" t="s">
        <v>53</v>
      </c>
      <c r="D4" s="196"/>
      <c r="E4" s="625" t="s">
        <v>1729</v>
      </c>
      <c r="F4" s="625" t="s">
        <v>53</v>
      </c>
    </row>
    <row r="5" spans="1:6" s="136" customFormat="1">
      <c r="A5" s="196"/>
      <c r="B5" s="323" t="s">
        <v>55</v>
      </c>
      <c r="C5" s="224" t="s">
        <v>53</v>
      </c>
      <c r="D5" s="196"/>
      <c r="E5" s="625" t="s">
        <v>55</v>
      </c>
      <c r="F5" s="625" t="s">
        <v>53</v>
      </c>
    </row>
    <row r="6" spans="1:6" s="136" customFormat="1">
      <c r="A6" s="196"/>
      <c r="B6" s="323" t="s">
        <v>1743</v>
      </c>
      <c r="C6" s="224" t="s">
        <v>3178</v>
      </c>
      <c r="D6" s="196"/>
      <c r="E6" s="625" t="s">
        <v>1743</v>
      </c>
      <c r="F6" s="625" t="s">
        <v>3178</v>
      </c>
    </row>
    <row r="7" spans="1:6" s="136" customFormat="1">
      <c r="A7" s="212"/>
      <c r="B7" s="323" t="s">
        <v>3140</v>
      </c>
      <c r="C7" s="224"/>
      <c r="D7" s="196"/>
      <c r="E7" s="625" t="s">
        <v>3140</v>
      </c>
      <c r="F7" s="625"/>
    </row>
    <row r="8" spans="1:6" s="136" customFormat="1">
      <c r="A8" s="212"/>
      <c r="B8" s="323" t="s">
        <v>3141</v>
      </c>
      <c r="C8" s="224" t="s">
        <v>3179</v>
      </c>
      <c r="D8" s="196"/>
      <c r="E8" s="625" t="s">
        <v>3141</v>
      </c>
      <c r="F8" s="625" t="s">
        <v>3179</v>
      </c>
    </row>
    <row r="9" spans="1:6" s="136" customFormat="1">
      <c r="A9" s="212"/>
      <c r="B9" s="323" t="s">
        <v>3142</v>
      </c>
      <c r="C9" s="224" t="s">
        <v>3143</v>
      </c>
      <c r="D9" s="196"/>
      <c r="E9" s="625" t="s">
        <v>3142</v>
      </c>
      <c r="F9" s="625" t="s">
        <v>3143</v>
      </c>
    </row>
    <row r="10" spans="1:6" s="136" customFormat="1">
      <c r="A10" s="212"/>
      <c r="B10" s="323" t="s">
        <v>3144</v>
      </c>
      <c r="C10" s="224" t="s">
        <v>3145</v>
      </c>
      <c r="D10" s="196"/>
      <c r="E10" s="625" t="s">
        <v>3144</v>
      </c>
      <c r="F10" s="625" t="s">
        <v>3145</v>
      </c>
    </row>
    <row r="11" spans="1:6" s="136" customFormat="1">
      <c r="A11" s="212"/>
      <c r="B11" s="323" t="s">
        <v>3146</v>
      </c>
      <c r="C11" s="224"/>
      <c r="D11" s="196"/>
      <c r="E11" s="625" t="s">
        <v>3146</v>
      </c>
      <c r="F11" s="625"/>
    </row>
    <row r="12" spans="1:6" s="136" customFormat="1">
      <c r="A12" s="196"/>
      <c r="B12" s="323" t="s">
        <v>3147</v>
      </c>
      <c r="C12" s="224" t="s">
        <v>3180</v>
      </c>
      <c r="D12" s="196"/>
      <c r="E12" s="625" t="s">
        <v>3147</v>
      </c>
      <c r="F12" s="625" t="s">
        <v>3180</v>
      </c>
    </row>
    <row r="13" spans="1:6" s="136" customFormat="1">
      <c r="A13" s="196"/>
      <c r="B13" s="323" t="s">
        <v>3148</v>
      </c>
      <c r="C13" s="224" t="s">
        <v>3149</v>
      </c>
      <c r="D13" s="196"/>
      <c r="E13" s="625" t="s">
        <v>3148</v>
      </c>
      <c r="F13" s="625" t="s">
        <v>3149</v>
      </c>
    </row>
    <row r="14" spans="1:6" s="136" customFormat="1">
      <c r="A14" s="196"/>
      <c r="B14" s="323" t="s">
        <v>3150</v>
      </c>
      <c r="C14" s="224" t="s">
        <v>3181</v>
      </c>
      <c r="D14" s="196"/>
      <c r="E14" s="625" t="s">
        <v>3150</v>
      </c>
      <c r="F14" s="625" t="s">
        <v>3181</v>
      </c>
    </row>
    <row r="15" spans="1:6" s="136" customFormat="1">
      <c r="A15" s="196"/>
      <c r="B15" s="323" t="s">
        <v>3151</v>
      </c>
      <c r="C15" s="224" t="s">
        <v>3152</v>
      </c>
      <c r="D15" s="196"/>
      <c r="E15" s="625" t="s">
        <v>3151</v>
      </c>
      <c r="F15" s="625" t="s">
        <v>3152</v>
      </c>
    </row>
    <row r="16" spans="1:6" s="136" customFormat="1">
      <c r="A16" s="212"/>
      <c r="B16" s="323" t="s">
        <v>3148</v>
      </c>
      <c r="C16" s="224" t="s">
        <v>3182</v>
      </c>
      <c r="D16" s="196"/>
      <c r="E16" s="625" t="s">
        <v>3148</v>
      </c>
      <c r="F16" s="625" t="s">
        <v>3182</v>
      </c>
    </row>
    <row r="17" spans="1:6" s="136" customFormat="1">
      <c r="A17" s="212"/>
      <c r="B17" s="323" t="s">
        <v>3151</v>
      </c>
      <c r="C17" s="224" t="s">
        <v>3183</v>
      </c>
      <c r="D17" s="196"/>
      <c r="E17" s="625" t="s">
        <v>3151</v>
      </c>
      <c r="F17" s="625" t="s">
        <v>3183</v>
      </c>
    </row>
    <row r="18" spans="1:6" s="136" customFormat="1">
      <c r="A18" s="212"/>
      <c r="B18" s="323" t="s">
        <v>3148</v>
      </c>
      <c r="C18" s="224" t="s">
        <v>3184</v>
      </c>
      <c r="D18" s="196"/>
      <c r="E18" s="625" t="s">
        <v>3148</v>
      </c>
      <c r="F18" s="625" t="s">
        <v>3184</v>
      </c>
    </row>
    <row r="19" spans="1:6" s="136" customFormat="1">
      <c r="A19" s="212"/>
      <c r="B19" s="323" t="s">
        <v>3153</v>
      </c>
      <c r="C19" s="224"/>
      <c r="D19" s="196"/>
      <c r="E19" s="625" t="s">
        <v>3153</v>
      </c>
      <c r="F19" s="625"/>
    </row>
    <row r="20" spans="1:6" s="136" customFormat="1" ht="31.2">
      <c r="A20" s="212"/>
      <c r="B20" s="129" t="s">
        <v>3185</v>
      </c>
      <c r="C20" s="224" t="s">
        <v>3186</v>
      </c>
      <c r="D20" s="196"/>
      <c r="E20" s="625" t="s">
        <v>3154</v>
      </c>
      <c r="F20" s="625" t="s">
        <v>3186</v>
      </c>
    </row>
    <row r="21" spans="1:6" s="136" customFormat="1" ht="31.2">
      <c r="A21" s="196"/>
      <c r="B21" s="129" t="s">
        <v>3187</v>
      </c>
      <c r="C21" s="224" t="s">
        <v>3188</v>
      </c>
      <c r="D21" s="196"/>
      <c r="E21" s="625" t="s">
        <v>3187</v>
      </c>
      <c r="F21" s="625" t="s">
        <v>3188</v>
      </c>
    </row>
    <row r="22" spans="1:6" s="136" customFormat="1">
      <c r="A22" s="212"/>
      <c r="B22" s="323" t="s">
        <v>3155</v>
      </c>
      <c r="C22" s="224" t="s">
        <v>3189</v>
      </c>
      <c r="D22" s="196"/>
      <c r="E22" s="625" t="s">
        <v>3155</v>
      </c>
      <c r="F22" s="625" t="s">
        <v>3189</v>
      </c>
    </row>
    <row r="23" spans="1:6" s="136" customFormat="1">
      <c r="A23" s="212"/>
      <c r="B23" s="323" t="s">
        <v>1744</v>
      </c>
      <c r="C23" s="224" t="s">
        <v>3190</v>
      </c>
      <c r="D23" s="196"/>
      <c r="E23" s="625" t="s">
        <v>1744</v>
      </c>
      <c r="F23" s="625" t="s">
        <v>3190</v>
      </c>
    </row>
    <row r="24" spans="1:6" s="136" customFormat="1" ht="31.2">
      <c r="A24" s="212"/>
      <c r="B24" s="129" t="s">
        <v>3156</v>
      </c>
      <c r="C24" s="224" t="s">
        <v>3157</v>
      </c>
      <c r="D24" s="196"/>
      <c r="E24" s="625" t="s">
        <v>3156</v>
      </c>
      <c r="F24" s="625" t="s">
        <v>3157</v>
      </c>
    </row>
    <row r="25" spans="1:6" s="136" customFormat="1">
      <c r="A25" s="212"/>
      <c r="B25" s="323" t="s">
        <v>3158</v>
      </c>
      <c r="C25" s="224" t="s">
        <v>260</v>
      </c>
      <c r="D25" s="196"/>
      <c r="E25" s="625" t="s">
        <v>3158</v>
      </c>
      <c r="F25" s="625" t="s">
        <v>260</v>
      </c>
    </row>
    <row r="26" spans="1:6" s="136" customFormat="1">
      <c r="A26" s="212"/>
      <c r="B26" s="323" t="s">
        <v>3159</v>
      </c>
      <c r="C26" s="224"/>
      <c r="D26" s="196"/>
      <c r="E26" s="625" t="s">
        <v>3159</v>
      </c>
      <c r="F26" s="625"/>
    </row>
    <row r="27" spans="1:6" s="136" customFormat="1">
      <c r="A27" s="212"/>
      <c r="B27" s="323" t="s">
        <v>3191</v>
      </c>
      <c r="C27" s="224" t="s">
        <v>260</v>
      </c>
      <c r="D27" s="196"/>
      <c r="E27" s="625" t="s">
        <v>3191</v>
      </c>
      <c r="F27" s="625" t="s">
        <v>260</v>
      </c>
    </row>
    <row r="28" spans="1:6" s="136" customFormat="1">
      <c r="A28" s="212"/>
      <c r="B28" s="323" t="s">
        <v>3160</v>
      </c>
      <c r="C28" s="224" t="s">
        <v>3161</v>
      </c>
      <c r="D28" s="196"/>
      <c r="E28" s="625" t="s">
        <v>3160</v>
      </c>
      <c r="F28" s="625" t="s">
        <v>3161</v>
      </c>
    </row>
    <row r="29" spans="1:6" s="136" customFormat="1" ht="16.8">
      <c r="A29" s="212">
        <v>2</v>
      </c>
      <c r="B29" s="626" t="s">
        <v>3192</v>
      </c>
      <c r="C29" s="224"/>
      <c r="D29" s="196"/>
    </row>
    <row r="30" spans="1:6" s="136" customFormat="1">
      <c r="A30" s="212"/>
      <c r="B30" s="323" t="s">
        <v>52</v>
      </c>
      <c r="C30" s="138" t="s">
        <v>53</v>
      </c>
      <c r="D30" s="196"/>
    </row>
    <row r="31" spans="1:6" s="136" customFormat="1">
      <c r="A31" s="212"/>
      <c r="B31" s="323" t="s">
        <v>54</v>
      </c>
      <c r="C31" s="138" t="s">
        <v>53</v>
      </c>
      <c r="D31" s="196"/>
    </row>
    <row r="32" spans="1:6" s="136" customFormat="1">
      <c r="A32" s="212"/>
      <c r="B32" s="323" t="s">
        <v>55</v>
      </c>
      <c r="C32" s="138" t="s">
        <v>53</v>
      </c>
      <c r="D32" s="196"/>
    </row>
    <row r="33" spans="1:5" s="136" customFormat="1">
      <c r="A33" s="212"/>
      <c r="B33" s="323" t="s">
        <v>3162</v>
      </c>
      <c r="C33" s="138" t="s">
        <v>3219</v>
      </c>
      <c r="D33" s="196"/>
    </row>
    <row r="34" spans="1:5" s="136" customFormat="1">
      <c r="A34" s="212"/>
      <c r="B34" s="323" t="s">
        <v>3163</v>
      </c>
      <c r="C34" s="138" t="s">
        <v>3164</v>
      </c>
      <c r="D34" s="196"/>
    </row>
    <row r="35" spans="1:5" s="136" customFormat="1">
      <c r="A35" s="212"/>
      <c r="B35" s="323" t="s">
        <v>3165</v>
      </c>
      <c r="C35" s="138" t="s">
        <v>3166</v>
      </c>
      <c r="D35" s="196"/>
    </row>
    <row r="36" spans="1:5" s="136" customFormat="1">
      <c r="A36" s="212"/>
      <c r="B36" s="323" t="s">
        <v>3167</v>
      </c>
      <c r="C36" s="138" t="s">
        <v>3168</v>
      </c>
      <c r="D36" s="196"/>
    </row>
    <row r="37" spans="1:5" s="136" customFormat="1">
      <c r="A37" s="212"/>
      <c r="B37" s="323" t="s">
        <v>3169</v>
      </c>
      <c r="C37" s="138" t="s">
        <v>3170</v>
      </c>
      <c r="D37" s="196"/>
    </row>
    <row r="38" spans="1:5" s="136" customFormat="1">
      <c r="A38" s="212"/>
      <c r="B38" s="323" t="s">
        <v>3171</v>
      </c>
      <c r="C38" s="138" t="s">
        <v>3172</v>
      </c>
      <c r="D38" s="196"/>
    </row>
    <row r="39" spans="1:5" s="136" customFormat="1">
      <c r="A39" s="212"/>
      <c r="B39" s="323" t="s">
        <v>3173</v>
      </c>
      <c r="C39" s="628">
        <v>41.667361111111113</v>
      </c>
      <c r="D39" s="196"/>
    </row>
    <row r="40" spans="1:5" s="136" customFormat="1">
      <c r="A40" s="212"/>
      <c r="B40" s="323" t="s">
        <v>3174</v>
      </c>
      <c r="C40" s="138" t="s">
        <v>3175</v>
      </c>
      <c r="D40" s="196"/>
    </row>
    <row r="41" spans="1:5" s="136" customFormat="1">
      <c r="A41" s="212"/>
      <c r="B41" s="323"/>
      <c r="C41" s="224"/>
      <c r="D41" s="196"/>
    </row>
    <row r="42" spans="1:5" s="136" customFormat="1">
      <c r="A42" s="212">
        <v>3</v>
      </c>
      <c r="B42" s="321" t="s">
        <v>3193</v>
      </c>
      <c r="C42" s="212"/>
      <c r="D42" s="196"/>
    </row>
    <row r="43" spans="1:5" s="136" customFormat="1">
      <c r="A43" s="196"/>
      <c r="B43" s="427" t="s">
        <v>1747</v>
      </c>
      <c r="C43" s="196" t="s">
        <v>53</v>
      </c>
      <c r="D43" s="196"/>
    </row>
    <row r="44" spans="1:5" s="136" customFormat="1">
      <c r="A44" s="196"/>
      <c r="B44" s="427" t="s">
        <v>3194</v>
      </c>
      <c r="C44" s="196" t="s">
        <v>53</v>
      </c>
      <c r="D44" s="196"/>
    </row>
    <row r="45" spans="1:5" s="136" customFormat="1" ht="62.4">
      <c r="A45" s="196"/>
      <c r="B45" s="427" t="s">
        <v>3195</v>
      </c>
      <c r="C45" s="196" t="s">
        <v>3196</v>
      </c>
      <c r="D45" s="196"/>
    </row>
    <row r="46" spans="1:5" s="136" customFormat="1">
      <c r="A46" s="196"/>
      <c r="B46" s="427" t="s">
        <v>3197</v>
      </c>
      <c r="C46" s="196" t="s">
        <v>53</v>
      </c>
      <c r="D46" s="196"/>
      <c r="E46" s="345" t="s">
        <v>3198</v>
      </c>
    </row>
    <row r="47" spans="1:5" s="136" customFormat="1" ht="31.2">
      <c r="A47" s="196"/>
      <c r="B47" s="427" t="s">
        <v>3199</v>
      </c>
      <c r="C47" s="429" t="s">
        <v>3200</v>
      </c>
      <c r="D47" s="196"/>
      <c r="E47" s="345" t="s">
        <v>3200</v>
      </c>
    </row>
    <row r="48" spans="1:5" s="136" customFormat="1" ht="18.600000000000001">
      <c r="A48" s="196"/>
      <c r="B48" s="427" t="s">
        <v>3201</v>
      </c>
      <c r="C48" s="330" t="s">
        <v>3202</v>
      </c>
      <c r="D48" s="196"/>
      <c r="E48" s="345"/>
    </row>
    <row r="49" spans="1:5" s="136" customFormat="1" ht="31.2">
      <c r="A49" s="196"/>
      <c r="B49" s="427" t="s">
        <v>3203</v>
      </c>
      <c r="C49" s="429" t="s">
        <v>3204</v>
      </c>
      <c r="D49" s="196"/>
      <c r="E49" s="345" t="s">
        <v>3204</v>
      </c>
    </row>
    <row r="50" spans="1:5" s="136" customFormat="1" ht="46.8">
      <c r="A50" s="196"/>
      <c r="B50" s="427" t="s">
        <v>3205</v>
      </c>
      <c r="C50" s="224" t="s">
        <v>3206</v>
      </c>
      <c r="D50" s="196"/>
      <c r="E50" s="345"/>
    </row>
    <row r="51" spans="1:5" s="136" customFormat="1">
      <c r="A51" s="196"/>
      <c r="B51" s="427" t="s">
        <v>3207</v>
      </c>
      <c r="C51" s="196" t="s">
        <v>53</v>
      </c>
      <c r="D51" s="196"/>
    </row>
    <row r="52" spans="1:5" s="136" customFormat="1" ht="31.2">
      <c r="A52" s="196"/>
      <c r="B52" s="427" t="s">
        <v>3208</v>
      </c>
      <c r="C52" s="429" t="s">
        <v>3209</v>
      </c>
      <c r="D52" s="196"/>
      <c r="E52" s="345" t="s">
        <v>3209</v>
      </c>
    </row>
    <row r="53" spans="1:5" s="136" customFormat="1" ht="31.2">
      <c r="A53" s="196"/>
      <c r="B53" s="427" t="s">
        <v>3210</v>
      </c>
      <c r="C53" s="196" t="s">
        <v>3211</v>
      </c>
      <c r="D53" s="196"/>
      <c r="E53" s="345" t="s">
        <v>3212</v>
      </c>
    </row>
    <row r="54" spans="1:5" s="136" customFormat="1" ht="34.5" customHeight="1">
      <c r="A54" s="196"/>
      <c r="B54" s="427" t="s">
        <v>3213</v>
      </c>
      <c r="C54" s="196" t="s">
        <v>3139</v>
      </c>
      <c r="D54" s="196"/>
      <c r="E54" s="345" t="s">
        <v>3212</v>
      </c>
    </row>
    <row r="55" spans="1:5" s="136" customFormat="1" ht="31.2">
      <c r="A55" s="196"/>
      <c r="B55" s="427" t="s">
        <v>3214</v>
      </c>
      <c r="C55" s="196" t="s">
        <v>3215</v>
      </c>
      <c r="D55" s="196"/>
      <c r="E55" s="345" t="s">
        <v>3212</v>
      </c>
    </row>
    <row r="56" spans="1:5" s="136" customFormat="1">
      <c r="A56" s="196"/>
      <c r="B56" s="427" t="s">
        <v>3216</v>
      </c>
      <c r="C56" s="196" t="s">
        <v>3217</v>
      </c>
      <c r="D56" s="196"/>
      <c r="E56" s="345" t="s">
        <v>3212</v>
      </c>
    </row>
    <row r="57" spans="1:5" s="136" customFormat="1">
      <c r="A57" s="196"/>
      <c r="B57" s="427" t="s">
        <v>3218</v>
      </c>
      <c r="C57" s="196" t="s">
        <v>659</v>
      </c>
      <c r="D57" s="196"/>
      <c r="E57" s="345" t="s">
        <v>3212</v>
      </c>
    </row>
    <row r="58" spans="1:5" s="17" customFormat="1">
      <c r="A58" s="629">
        <v>4</v>
      </c>
      <c r="B58" s="321" t="s">
        <v>1795</v>
      </c>
      <c r="C58" s="217"/>
      <c r="D58" s="212"/>
    </row>
    <row r="59" spans="1:5" s="631" customFormat="1">
      <c r="A59" s="630"/>
      <c r="B59" s="215" t="s">
        <v>1796</v>
      </c>
      <c r="C59" s="218" t="s">
        <v>1788</v>
      </c>
      <c r="D59" s="196"/>
    </row>
    <row r="60" spans="1:5" s="631" customFormat="1">
      <c r="A60" s="630"/>
      <c r="B60" s="215" t="s">
        <v>1797</v>
      </c>
      <c r="C60" s="218" t="s">
        <v>1788</v>
      </c>
      <c r="D60" s="196"/>
    </row>
    <row r="61" spans="1:5" s="17" customFormat="1">
      <c r="A61" s="758"/>
      <c r="B61" s="215" t="s">
        <v>2285</v>
      </c>
      <c r="C61" s="218" t="s">
        <v>3220</v>
      </c>
      <c r="D61" s="196"/>
    </row>
    <row r="62" spans="1:5" s="17" customFormat="1">
      <c r="A62" s="758"/>
      <c r="B62" s="215" t="s">
        <v>2287</v>
      </c>
      <c r="C62" s="218" t="s">
        <v>2288</v>
      </c>
      <c r="D62" s="196"/>
    </row>
    <row r="63" spans="1:5" s="17" customFormat="1">
      <c r="A63" s="758"/>
      <c r="B63" s="215" t="s">
        <v>2289</v>
      </c>
      <c r="C63" s="218" t="s">
        <v>2290</v>
      </c>
      <c r="D63" s="196"/>
    </row>
    <row r="64" spans="1:5" s="17" customFormat="1" ht="31.2">
      <c r="A64" s="758"/>
      <c r="B64" s="215" t="s">
        <v>1799</v>
      </c>
      <c r="C64" s="218" t="s">
        <v>2291</v>
      </c>
      <c r="D64" s="196"/>
    </row>
    <row r="65" spans="1:4" s="17" customFormat="1">
      <c r="A65" s="758"/>
      <c r="B65" s="215" t="s">
        <v>2292</v>
      </c>
      <c r="C65" s="218"/>
      <c r="D65" s="196"/>
    </row>
    <row r="66" spans="1:4" s="17" customFormat="1" ht="124.8">
      <c r="A66" s="758"/>
      <c r="B66" s="215" t="s">
        <v>1756</v>
      </c>
      <c r="C66" s="218" t="s">
        <v>3221</v>
      </c>
      <c r="D66" s="196"/>
    </row>
    <row r="67" spans="1:4" s="17" customFormat="1" ht="140.4">
      <c r="A67" s="758"/>
      <c r="B67" s="215" t="s">
        <v>2299</v>
      </c>
      <c r="C67" s="218" t="s">
        <v>2294</v>
      </c>
      <c r="D67" s="196"/>
    </row>
    <row r="68" spans="1:4" s="17" customFormat="1" ht="62.4">
      <c r="A68" s="758"/>
      <c r="B68" s="215" t="s">
        <v>2300</v>
      </c>
      <c r="C68" s="218" t="s">
        <v>2294</v>
      </c>
      <c r="D68" s="196"/>
    </row>
    <row r="69" spans="1:4" s="17" customFormat="1" ht="62.4">
      <c r="A69" s="758"/>
      <c r="B69" s="215" t="s">
        <v>2302</v>
      </c>
      <c r="C69" s="218" t="s">
        <v>2294</v>
      </c>
      <c r="D69" s="196"/>
    </row>
    <row r="70" spans="1:4" s="17" customFormat="1">
      <c r="A70" s="758"/>
      <c r="B70" s="215" t="s">
        <v>2295</v>
      </c>
      <c r="C70" s="218" t="s">
        <v>2294</v>
      </c>
      <c r="D70" s="196"/>
    </row>
    <row r="71" spans="1:4" s="17" customFormat="1">
      <c r="A71" s="758"/>
      <c r="B71" s="215" t="s">
        <v>1744</v>
      </c>
      <c r="C71" s="218"/>
      <c r="D71" s="196"/>
    </row>
    <row r="72" spans="1:4" s="17" customFormat="1">
      <c r="A72" s="758"/>
      <c r="B72" s="215" t="s">
        <v>699</v>
      </c>
      <c r="C72" s="218" t="s">
        <v>1774</v>
      </c>
      <c r="D72" s="196"/>
    </row>
    <row r="73" spans="1:4" s="17" customFormat="1" ht="62.4">
      <c r="A73" s="758"/>
      <c r="B73" s="215" t="s">
        <v>1794</v>
      </c>
      <c r="C73" s="218" t="s">
        <v>2298</v>
      </c>
      <c r="D73" s="196"/>
    </row>
    <row r="74" spans="1:4" s="17" customFormat="1">
      <c r="A74" s="758"/>
      <c r="B74" s="215" t="s">
        <v>722</v>
      </c>
      <c r="C74" s="218"/>
      <c r="D74" s="196"/>
    </row>
    <row r="75" spans="1:4" s="17" customFormat="1">
      <c r="A75" s="758"/>
      <c r="B75" s="215" t="s">
        <v>3222</v>
      </c>
      <c r="C75" s="218" t="s">
        <v>1800</v>
      </c>
      <c r="D75" s="196"/>
    </row>
    <row r="76" spans="1:4" s="17" customFormat="1" ht="31.2">
      <c r="A76" s="758"/>
      <c r="B76" s="215" t="s">
        <v>3223</v>
      </c>
      <c r="C76" s="218" t="s">
        <v>1801</v>
      </c>
      <c r="D76" s="196"/>
    </row>
  </sheetData>
  <mergeCells count="3">
    <mergeCell ref="A61:A76"/>
    <mergeCell ref="E3:F3"/>
    <mergeCell ref="B1:D1"/>
  </mergeCells>
  <printOptions horizontalCentered="1"/>
  <pageMargins left="0.7" right="0.5" top="0.5" bottom="0.5" header="0" footer="0"/>
  <pageSetup paperSize="9" scale="86" fitToHeight="2" orientation="portrait" horizontalDpi="300" verticalDpi="300" r:id="rId1"/>
  <headerFooter>
    <oddFooter>&amp;CPage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117"/>
  <sheetViews>
    <sheetView workbookViewId="0"/>
  </sheetViews>
  <sheetFormatPr defaultColWidth="8.6640625" defaultRowHeight="14.4"/>
  <cols>
    <col min="1" max="1" width="7.6640625" customWidth="1"/>
    <col min="2" max="2" width="35.33203125" customWidth="1"/>
    <col min="3" max="3" width="8.6640625" customWidth="1"/>
    <col min="4" max="4" width="28.109375" customWidth="1"/>
    <col min="5" max="5" width="12.44140625" customWidth="1"/>
    <col min="6" max="6" width="21.33203125" hidden="1" customWidth="1"/>
    <col min="7" max="7" width="32.33203125" hidden="1" customWidth="1"/>
  </cols>
  <sheetData>
    <row r="1" spans="1:5" s="80" customFormat="1" ht="25.2" customHeight="1">
      <c r="A1" s="79" t="str">
        <f>'Mục lục'!A27</f>
        <v>V.4.22</v>
      </c>
      <c r="B1" s="756" t="str">
        <f>'Mục lục'!B27</f>
        <v>Thiết bị SCADA</v>
      </c>
      <c r="C1" s="757"/>
      <c r="D1" s="757"/>
    </row>
    <row r="2" spans="1:5" ht="34.200000000000003" customHeight="1">
      <c r="A2" s="69" t="s">
        <v>4</v>
      </c>
      <c r="B2" s="69" t="s">
        <v>1111</v>
      </c>
      <c r="C2" s="69" t="s">
        <v>285</v>
      </c>
      <c r="D2" s="69" t="s">
        <v>50</v>
      </c>
      <c r="E2" s="69" t="s">
        <v>1107</v>
      </c>
    </row>
    <row r="3" spans="1:5" ht="15.6">
      <c r="A3" s="159" t="s">
        <v>444</v>
      </c>
      <c r="B3" s="236" t="s">
        <v>547</v>
      </c>
      <c r="C3" s="163"/>
      <c r="D3" s="163"/>
      <c r="E3" s="69"/>
    </row>
    <row r="4" spans="1:5" ht="15.6">
      <c r="A4" s="163"/>
      <c r="B4" s="237" t="s">
        <v>1113</v>
      </c>
      <c r="C4" s="163"/>
      <c r="D4" s="163" t="s">
        <v>1197</v>
      </c>
      <c r="E4" s="69"/>
    </row>
    <row r="5" spans="1:5" ht="15.6">
      <c r="A5" s="163"/>
      <c r="B5" s="237" t="s">
        <v>1471</v>
      </c>
      <c r="C5" s="163"/>
      <c r="D5" s="163" t="s">
        <v>1115</v>
      </c>
      <c r="E5" s="69"/>
    </row>
    <row r="6" spans="1:5" ht="15.6">
      <c r="A6" s="163"/>
      <c r="B6" s="237" t="s">
        <v>1472</v>
      </c>
      <c r="C6" s="163"/>
      <c r="D6" s="163" t="s">
        <v>1473</v>
      </c>
      <c r="E6" s="69"/>
    </row>
    <row r="7" spans="1:5" ht="15.6">
      <c r="A7" s="163"/>
      <c r="B7" s="237" t="s">
        <v>1474</v>
      </c>
      <c r="C7" s="163"/>
      <c r="D7" s="163"/>
      <c r="E7" s="69"/>
    </row>
    <row r="8" spans="1:5" ht="15.6">
      <c r="A8" s="163"/>
      <c r="B8" s="237" t="s">
        <v>575</v>
      </c>
      <c r="C8" s="163"/>
      <c r="D8" s="163" t="s">
        <v>1118</v>
      </c>
      <c r="E8" s="69"/>
    </row>
    <row r="9" spans="1:5" ht="15.6">
      <c r="A9" s="163"/>
      <c r="B9" s="237" t="s">
        <v>577</v>
      </c>
      <c r="C9" s="163"/>
      <c r="D9" s="163" t="s">
        <v>1254</v>
      </c>
      <c r="E9" s="69"/>
    </row>
    <row r="10" spans="1:5" ht="15.6">
      <c r="A10" s="163"/>
      <c r="B10" s="237" t="s">
        <v>579</v>
      </c>
      <c r="C10" s="163"/>
      <c r="D10" s="163" t="s">
        <v>1254</v>
      </c>
      <c r="E10" s="69"/>
    </row>
    <row r="11" spans="1:5" ht="32.4">
      <c r="A11" s="69" t="s">
        <v>447</v>
      </c>
      <c r="B11" s="70" t="s">
        <v>1475</v>
      </c>
      <c r="C11" s="72"/>
      <c r="D11" s="72" t="s">
        <v>2555</v>
      </c>
      <c r="E11" s="63"/>
    </row>
    <row r="12" spans="1:5" ht="16.2">
      <c r="A12" s="69" t="s">
        <v>1476</v>
      </c>
      <c r="B12" s="71" t="s">
        <v>1477</v>
      </c>
      <c r="C12" s="72"/>
      <c r="D12" s="72"/>
      <c r="E12" s="63"/>
    </row>
    <row r="13" spans="1:5" ht="15.6">
      <c r="A13" s="69" t="s">
        <v>1478</v>
      </c>
      <c r="B13" s="70" t="s">
        <v>1479</v>
      </c>
      <c r="C13" s="70"/>
      <c r="D13" s="69"/>
      <c r="E13" s="63"/>
    </row>
    <row r="14" spans="1:5" ht="15.6">
      <c r="A14" s="69"/>
      <c r="B14" s="141" t="s">
        <v>1199</v>
      </c>
      <c r="C14" s="141"/>
      <c r="D14" s="140"/>
      <c r="E14" s="63"/>
    </row>
    <row r="15" spans="1:5" ht="15.6">
      <c r="A15" s="69"/>
      <c r="B15" s="141" t="s">
        <v>55</v>
      </c>
      <c r="C15" s="141"/>
      <c r="D15" s="140"/>
      <c r="E15" s="63"/>
    </row>
    <row r="16" spans="1:5" ht="31.2">
      <c r="A16" s="69"/>
      <c r="B16" s="141" t="s">
        <v>388</v>
      </c>
      <c r="C16" s="141"/>
      <c r="D16" s="140" t="s">
        <v>1133</v>
      </c>
      <c r="E16" s="63"/>
    </row>
    <row r="17" spans="1:5" ht="31.2">
      <c r="A17" s="69"/>
      <c r="B17" s="141" t="s">
        <v>56</v>
      </c>
      <c r="C17" s="141"/>
      <c r="D17" s="140" t="s">
        <v>1212</v>
      </c>
      <c r="E17" s="63"/>
    </row>
    <row r="18" spans="1:5" ht="62.4">
      <c r="A18" s="140"/>
      <c r="B18" s="141" t="s">
        <v>778</v>
      </c>
      <c r="C18" s="141"/>
      <c r="D18" s="140" t="s">
        <v>1480</v>
      </c>
      <c r="E18" s="63"/>
    </row>
    <row r="19" spans="1:5" ht="15.6">
      <c r="A19" s="140"/>
      <c r="B19" s="141" t="s">
        <v>1086</v>
      </c>
      <c r="C19" s="141" t="s">
        <v>78</v>
      </c>
      <c r="D19" s="140" t="s">
        <v>1293</v>
      </c>
      <c r="E19" s="63"/>
    </row>
    <row r="20" spans="1:5" ht="31.2">
      <c r="A20" s="140"/>
      <c r="B20" s="141" t="s">
        <v>1205</v>
      </c>
      <c r="C20" s="141"/>
      <c r="D20" s="140" t="s">
        <v>1206</v>
      </c>
      <c r="E20" s="63"/>
    </row>
    <row r="21" spans="1:5" ht="31.2">
      <c r="A21" s="140"/>
      <c r="B21" s="141" t="s">
        <v>1288</v>
      </c>
      <c r="C21" s="141" t="s">
        <v>469</v>
      </c>
      <c r="D21" s="140" t="s">
        <v>1294</v>
      </c>
      <c r="E21" s="63"/>
    </row>
    <row r="22" spans="1:5" ht="15.6">
      <c r="A22" s="140"/>
      <c r="B22" s="141" t="s">
        <v>713</v>
      </c>
      <c r="C22" s="141" t="s">
        <v>1481</v>
      </c>
      <c r="D22" s="140" t="s">
        <v>1290</v>
      </c>
      <c r="E22" s="63"/>
    </row>
    <row r="23" spans="1:5" ht="15.6">
      <c r="A23" s="69" t="s">
        <v>1482</v>
      </c>
      <c r="B23" s="70" t="s">
        <v>1483</v>
      </c>
      <c r="C23" s="70"/>
      <c r="D23" s="69"/>
      <c r="E23" s="63"/>
    </row>
    <row r="24" spans="1:5" ht="15.6">
      <c r="A24" s="69"/>
      <c r="B24" s="141" t="s">
        <v>1199</v>
      </c>
      <c r="C24" s="141"/>
      <c r="D24" s="140"/>
      <c r="E24" s="63"/>
    </row>
    <row r="25" spans="1:5" ht="15.6">
      <c r="A25" s="69"/>
      <c r="B25" s="141" t="s">
        <v>55</v>
      </c>
      <c r="C25" s="141"/>
      <c r="D25" s="140"/>
      <c r="E25" s="63"/>
    </row>
    <row r="26" spans="1:5" ht="31.2">
      <c r="A26" s="140"/>
      <c r="B26" s="141" t="s">
        <v>388</v>
      </c>
      <c r="C26" s="141"/>
      <c r="D26" s="140" t="s">
        <v>1133</v>
      </c>
      <c r="E26" s="63"/>
    </row>
    <row r="27" spans="1:5" ht="31.2">
      <c r="A27" s="140"/>
      <c r="B27" s="141" t="s">
        <v>56</v>
      </c>
      <c r="C27" s="141"/>
      <c r="D27" s="140" t="s">
        <v>1212</v>
      </c>
      <c r="E27" s="63"/>
    </row>
    <row r="28" spans="1:5" ht="62.4">
      <c r="A28" s="140"/>
      <c r="B28" s="141" t="s">
        <v>778</v>
      </c>
      <c r="C28" s="141"/>
      <c r="D28" s="140" t="s">
        <v>1484</v>
      </c>
      <c r="E28" s="63"/>
    </row>
    <row r="29" spans="1:5" ht="15.6">
      <c r="A29" s="140"/>
      <c r="B29" s="141" t="s">
        <v>1086</v>
      </c>
      <c r="C29" s="141" t="s">
        <v>78</v>
      </c>
      <c r="D29" s="140" t="s">
        <v>1485</v>
      </c>
      <c r="E29" s="63"/>
    </row>
    <row r="30" spans="1:5" ht="31.2">
      <c r="A30" s="140"/>
      <c r="B30" s="141" t="s">
        <v>1205</v>
      </c>
      <c r="C30" s="141"/>
      <c r="D30" s="140" t="s">
        <v>1206</v>
      </c>
      <c r="E30" s="63"/>
    </row>
    <row r="31" spans="1:5" ht="31.2">
      <c r="A31" s="140"/>
      <c r="B31" s="141" t="s">
        <v>1288</v>
      </c>
      <c r="C31" s="141" t="s">
        <v>469</v>
      </c>
      <c r="D31" s="140" t="s">
        <v>1486</v>
      </c>
      <c r="E31" s="63"/>
    </row>
    <row r="32" spans="1:5" ht="15.6">
      <c r="A32" s="140"/>
      <c r="B32" s="141" t="s">
        <v>713</v>
      </c>
      <c r="C32" s="141" t="s">
        <v>1481</v>
      </c>
      <c r="D32" s="140" t="s">
        <v>1487</v>
      </c>
      <c r="E32" s="63"/>
    </row>
    <row r="33" spans="1:5" ht="15.6">
      <c r="A33" s="140"/>
      <c r="B33" s="141" t="s">
        <v>660</v>
      </c>
      <c r="C33" s="141" t="s">
        <v>81</v>
      </c>
      <c r="D33" s="140">
        <v>50</v>
      </c>
      <c r="E33" s="63"/>
    </row>
    <row r="34" spans="1:5" ht="16.2">
      <c r="A34" s="140" t="s">
        <v>1488</v>
      </c>
      <c r="B34" s="71" t="s">
        <v>1489</v>
      </c>
      <c r="C34" s="72"/>
      <c r="D34" s="72"/>
      <c r="E34" s="63"/>
    </row>
    <row r="35" spans="1:5" ht="15.6">
      <c r="A35" s="69"/>
      <c r="B35" s="141" t="s">
        <v>1199</v>
      </c>
      <c r="C35" s="141"/>
      <c r="D35" s="140"/>
      <c r="E35" s="63"/>
    </row>
    <row r="36" spans="1:5" ht="15.6">
      <c r="A36" s="69"/>
      <c r="B36" s="141" t="s">
        <v>55</v>
      </c>
      <c r="C36" s="141"/>
      <c r="D36" s="140"/>
      <c r="E36" s="63"/>
    </row>
    <row r="37" spans="1:5" ht="31.2">
      <c r="A37" s="140"/>
      <c r="B37" s="141" t="s">
        <v>388</v>
      </c>
      <c r="C37" s="141"/>
      <c r="D37" s="140" t="s">
        <v>1133</v>
      </c>
      <c r="E37" s="63"/>
    </row>
    <row r="38" spans="1:5" ht="31.2">
      <c r="A38" s="140"/>
      <c r="B38" s="141" t="s">
        <v>56</v>
      </c>
      <c r="C38" s="141"/>
      <c r="D38" s="140" t="s">
        <v>1490</v>
      </c>
      <c r="E38" s="63"/>
    </row>
    <row r="39" spans="1:5" ht="124.8">
      <c r="A39" s="140"/>
      <c r="B39" s="141" t="s">
        <v>778</v>
      </c>
      <c r="C39" s="141"/>
      <c r="D39" s="140" t="s">
        <v>1491</v>
      </c>
      <c r="E39" s="63"/>
    </row>
    <row r="40" spans="1:5" ht="15.6">
      <c r="A40" s="140"/>
      <c r="B40" s="141" t="s">
        <v>1492</v>
      </c>
      <c r="C40" s="141" t="s">
        <v>78</v>
      </c>
      <c r="D40" s="140" t="s">
        <v>1493</v>
      </c>
      <c r="E40" s="63"/>
    </row>
    <row r="41" spans="1:5" ht="15.6">
      <c r="A41" s="140"/>
      <c r="B41" s="141" t="s">
        <v>713</v>
      </c>
      <c r="C41" s="141" t="s">
        <v>492</v>
      </c>
      <c r="D41" s="140" t="s">
        <v>1494</v>
      </c>
      <c r="E41" s="63"/>
    </row>
    <row r="42" spans="1:5" ht="31.2">
      <c r="A42" s="140"/>
      <c r="B42" s="141" t="s">
        <v>1495</v>
      </c>
      <c r="C42" s="141" t="s">
        <v>1496</v>
      </c>
      <c r="D42" s="140" t="s">
        <v>1497</v>
      </c>
      <c r="E42" s="63"/>
    </row>
    <row r="43" spans="1:5" ht="16.2">
      <c r="A43" s="72" t="s">
        <v>1498</v>
      </c>
      <c r="B43" s="71" t="s">
        <v>1499</v>
      </c>
      <c r="C43" s="72"/>
      <c r="D43" s="72"/>
      <c r="E43" s="63"/>
    </row>
    <row r="44" spans="1:5" ht="15.6">
      <c r="A44" s="69"/>
      <c r="B44" s="141" t="s">
        <v>1113</v>
      </c>
      <c r="C44" s="140"/>
      <c r="D44" s="140"/>
      <c r="E44" s="63"/>
    </row>
    <row r="45" spans="1:5" ht="15.6">
      <c r="A45" s="140"/>
      <c r="B45" s="141" t="s">
        <v>1500</v>
      </c>
      <c r="C45" s="140"/>
      <c r="D45" s="140"/>
      <c r="E45" s="63"/>
    </row>
    <row r="46" spans="1:5" ht="16.2">
      <c r="A46" s="72" t="s">
        <v>1501</v>
      </c>
      <c r="B46" s="71" t="s">
        <v>1502</v>
      </c>
      <c r="C46" s="72"/>
      <c r="D46" s="72"/>
      <c r="E46" s="63"/>
    </row>
    <row r="47" spans="1:5" ht="15.6">
      <c r="A47" s="69"/>
      <c r="B47" s="141" t="s">
        <v>1113</v>
      </c>
      <c r="C47" s="140"/>
      <c r="D47" s="140"/>
      <c r="E47" s="63"/>
    </row>
    <row r="48" spans="1:5" ht="15.6">
      <c r="A48" s="69"/>
      <c r="B48" s="141" t="s">
        <v>1500</v>
      </c>
      <c r="C48" s="140"/>
      <c r="D48" s="140"/>
      <c r="E48" s="63"/>
    </row>
    <row r="49" spans="1:7" ht="16.2">
      <c r="A49" s="140" t="s">
        <v>225</v>
      </c>
      <c r="B49" s="71" t="s">
        <v>1503</v>
      </c>
      <c r="C49" s="72"/>
      <c r="D49" s="72"/>
      <c r="E49" s="63"/>
    </row>
    <row r="50" spans="1:7" ht="15.6">
      <c r="A50" s="69" t="s">
        <v>1504</v>
      </c>
      <c r="B50" s="70" t="s">
        <v>1505</v>
      </c>
      <c r="C50" s="140"/>
      <c r="D50" s="140"/>
      <c r="E50" s="63"/>
    </row>
    <row r="51" spans="1:7" ht="15.6">
      <c r="A51" s="140"/>
      <c r="B51" s="141" t="s">
        <v>52</v>
      </c>
      <c r="C51" s="140"/>
      <c r="D51" s="140"/>
      <c r="E51" s="63"/>
    </row>
    <row r="52" spans="1:7" ht="15.6">
      <c r="A52" s="140"/>
      <c r="B52" s="141" t="s">
        <v>778</v>
      </c>
      <c r="C52" s="140"/>
      <c r="D52" s="140"/>
      <c r="E52" s="63"/>
    </row>
    <row r="53" spans="1:7" ht="31.2">
      <c r="A53" s="140"/>
      <c r="B53" s="141" t="s">
        <v>388</v>
      </c>
      <c r="C53" s="140"/>
      <c r="D53" s="140" t="s">
        <v>1506</v>
      </c>
      <c r="E53" s="63"/>
    </row>
    <row r="54" spans="1:7" ht="31.2">
      <c r="A54" s="140"/>
      <c r="B54" s="141" t="s">
        <v>56</v>
      </c>
      <c r="C54" s="141"/>
      <c r="D54" s="140" t="s">
        <v>1507</v>
      </c>
      <c r="E54" s="63"/>
    </row>
    <row r="55" spans="1:7" ht="15.6">
      <c r="A55" s="710"/>
      <c r="B55" s="709" t="s">
        <v>778</v>
      </c>
      <c r="C55" s="709"/>
      <c r="D55" s="140" t="s">
        <v>1508</v>
      </c>
      <c r="E55" s="63"/>
    </row>
    <row r="56" spans="1:7" ht="31.2">
      <c r="A56" s="710"/>
      <c r="B56" s="709"/>
      <c r="C56" s="709"/>
      <c r="D56" s="140" t="s">
        <v>1509</v>
      </c>
      <c r="E56" s="63"/>
    </row>
    <row r="57" spans="1:7" ht="31.2">
      <c r="A57" s="710"/>
      <c r="B57" s="709"/>
      <c r="C57" s="709"/>
      <c r="D57" s="140" t="s">
        <v>1510</v>
      </c>
      <c r="E57" s="63"/>
    </row>
    <row r="58" spans="1:7" ht="62.4">
      <c r="A58" s="710"/>
      <c r="B58" s="709"/>
      <c r="C58" s="709"/>
      <c r="D58" s="140" t="s">
        <v>1511</v>
      </c>
      <c r="E58" s="63"/>
    </row>
    <row r="59" spans="1:7" ht="31.2">
      <c r="A59" s="710"/>
      <c r="B59" s="709"/>
      <c r="C59" s="709"/>
      <c r="D59" s="140" t="s">
        <v>1512</v>
      </c>
      <c r="E59" s="63"/>
      <c r="F59" s="140" t="s">
        <v>1119</v>
      </c>
      <c r="G59" s="140" t="s">
        <v>1513</v>
      </c>
    </row>
    <row r="60" spans="1:7" ht="15.6">
      <c r="A60" s="140"/>
      <c r="B60" s="141" t="s">
        <v>1492</v>
      </c>
      <c r="C60" s="141" t="s">
        <v>78</v>
      </c>
      <c r="D60" s="140" t="s">
        <v>1514</v>
      </c>
      <c r="E60" s="63"/>
      <c r="F60" s="140" t="s">
        <v>1515</v>
      </c>
      <c r="G60" s="140" t="s">
        <v>1514</v>
      </c>
    </row>
    <row r="61" spans="1:7" ht="15.6">
      <c r="A61" s="140"/>
      <c r="B61" s="141" t="s">
        <v>713</v>
      </c>
      <c r="C61" s="141" t="s">
        <v>492</v>
      </c>
      <c r="D61" s="140" t="s">
        <v>1516</v>
      </c>
      <c r="E61" s="63"/>
    </row>
    <row r="62" spans="1:7" ht="15.6">
      <c r="A62" s="140"/>
      <c r="B62" s="141" t="s">
        <v>1517</v>
      </c>
      <c r="C62" s="141"/>
      <c r="D62" s="140" t="s">
        <v>1518</v>
      </c>
      <c r="E62" s="63"/>
    </row>
    <row r="63" spans="1:7" ht="15.6">
      <c r="A63" s="69" t="s">
        <v>1482</v>
      </c>
      <c r="B63" s="70" t="s">
        <v>1519</v>
      </c>
      <c r="C63" s="140"/>
      <c r="D63" s="140"/>
      <c r="E63" s="63"/>
    </row>
    <row r="64" spans="1:7" ht="15.6">
      <c r="A64" s="140"/>
      <c r="B64" s="141" t="s">
        <v>52</v>
      </c>
      <c r="C64" s="140"/>
      <c r="D64" s="140"/>
      <c r="E64" s="63"/>
    </row>
    <row r="65" spans="1:7" ht="15.6">
      <c r="A65" s="140"/>
      <c r="B65" s="141" t="s">
        <v>778</v>
      </c>
      <c r="C65" s="140"/>
      <c r="D65" s="140"/>
      <c r="E65" s="63"/>
    </row>
    <row r="66" spans="1:7" ht="31.2">
      <c r="A66" s="140"/>
      <c r="B66" s="141" t="s">
        <v>388</v>
      </c>
      <c r="C66" s="140"/>
      <c r="D66" s="140" t="s">
        <v>1133</v>
      </c>
      <c r="E66" s="63"/>
    </row>
    <row r="67" spans="1:7" ht="31.2">
      <c r="A67" s="140"/>
      <c r="B67" s="141" t="s">
        <v>56</v>
      </c>
      <c r="C67" s="141"/>
      <c r="D67" s="140" t="s">
        <v>1507</v>
      </c>
      <c r="E67" s="63"/>
    </row>
    <row r="68" spans="1:7" ht="15.6">
      <c r="A68" s="710"/>
      <c r="B68" s="709" t="s">
        <v>778</v>
      </c>
      <c r="C68" s="709"/>
      <c r="D68" s="140" t="s">
        <v>1508</v>
      </c>
      <c r="E68" s="63"/>
    </row>
    <row r="69" spans="1:7" ht="31.2">
      <c r="A69" s="710"/>
      <c r="B69" s="709"/>
      <c r="C69" s="709"/>
      <c r="D69" s="140" t="s">
        <v>1509</v>
      </c>
      <c r="E69" s="63"/>
    </row>
    <row r="70" spans="1:7" ht="31.2">
      <c r="A70" s="710"/>
      <c r="B70" s="709"/>
      <c r="C70" s="709"/>
      <c r="D70" s="140" t="s">
        <v>1520</v>
      </c>
      <c r="E70" s="63"/>
    </row>
    <row r="71" spans="1:7" ht="62.4">
      <c r="A71" s="710"/>
      <c r="B71" s="709"/>
      <c r="C71" s="709"/>
      <c r="D71" s="140" t="s">
        <v>1511</v>
      </c>
      <c r="E71" s="63"/>
    </row>
    <row r="72" spans="1:7" ht="31.2">
      <c r="A72" s="710"/>
      <c r="B72" s="709"/>
      <c r="C72" s="709"/>
      <c r="D72" s="140" t="s">
        <v>1521</v>
      </c>
      <c r="E72" s="63"/>
      <c r="F72" s="140" t="s">
        <v>1119</v>
      </c>
      <c r="G72" s="140" t="s">
        <v>1522</v>
      </c>
    </row>
    <row r="73" spans="1:7" ht="15.6">
      <c r="A73" s="140"/>
      <c r="B73" s="141" t="s">
        <v>1492</v>
      </c>
      <c r="C73" s="141" t="s">
        <v>78</v>
      </c>
      <c r="D73" s="140" t="s">
        <v>1523</v>
      </c>
      <c r="E73" s="63"/>
      <c r="F73" s="140" t="s">
        <v>1515</v>
      </c>
      <c r="G73" s="140" t="s">
        <v>1523</v>
      </c>
    </row>
    <row r="74" spans="1:7" ht="15.6">
      <c r="A74" s="140"/>
      <c r="B74" s="141" t="s">
        <v>713</v>
      </c>
      <c r="C74" s="141" t="s">
        <v>492</v>
      </c>
      <c r="D74" s="140" t="s">
        <v>1516</v>
      </c>
      <c r="E74" s="63"/>
    </row>
    <row r="75" spans="1:7" ht="15.6">
      <c r="A75" s="140"/>
      <c r="B75" s="141" t="s">
        <v>1517</v>
      </c>
      <c r="C75" s="141"/>
      <c r="D75" s="140" t="s">
        <v>1518</v>
      </c>
      <c r="E75" s="63"/>
    </row>
    <row r="76" spans="1:7" ht="15.6">
      <c r="A76" s="69" t="s">
        <v>1524</v>
      </c>
      <c r="B76" s="70" t="s">
        <v>1525</v>
      </c>
      <c r="C76" s="140"/>
      <c r="D76" s="140"/>
      <c r="E76" s="63"/>
    </row>
    <row r="77" spans="1:7" ht="15.6">
      <c r="A77" s="140"/>
      <c r="B77" s="141" t="s">
        <v>52</v>
      </c>
      <c r="C77" s="140"/>
      <c r="D77" s="140"/>
      <c r="E77" s="63"/>
    </row>
    <row r="78" spans="1:7" ht="15.6">
      <c r="A78" s="140"/>
      <c r="B78" s="141" t="s">
        <v>778</v>
      </c>
      <c r="C78" s="140"/>
      <c r="D78" s="140"/>
      <c r="E78" s="63"/>
    </row>
    <row r="79" spans="1:7" ht="31.2">
      <c r="A79" s="140"/>
      <c r="B79" s="141" t="s">
        <v>388</v>
      </c>
      <c r="C79" s="141"/>
      <c r="D79" s="140" t="s">
        <v>1133</v>
      </c>
      <c r="E79" s="63"/>
    </row>
    <row r="80" spans="1:7" ht="31.2">
      <c r="A80" s="140"/>
      <c r="B80" s="141" t="s">
        <v>56</v>
      </c>
      <c r="C80" s="141"/>
      <c r="D80" s="140" t="s">
        <v>1507</v>
      </c>
      <c r="E80" s="63"/>
    </row>
    <row r="81" spans="1:7" ht="15.6">
      <c r="A81" s="710"/>
      <c r="B81" s="709" t="s">
        <v>778</v>
      </c>
      <c r="C81" s="709"/>
      <c r="D81" s="140" t="s">
        <v>1508</v>
      </c>
      <c r="E81" s="63"/>
    </row>
    <row r="82" spans="1:7" ht="31.2">
      <c r="A82" s="710"/>
      <c r="B82" s="709"/>
      <c r="C82" s="709"/>
      <c r="D82" s="140" t="s">
        <v>1509</v>
      </c>
      <c r="E82" s="63"/>
    </row>
    <row r="83" spans="1:7" ht="31.2">
      <c r="A83" s="710"/>
      <c r="B83" s="709"/>
      <c r="C83" s="709"/>
      <c r="D83" s="140" t="s">
        <v>1526</v>
      </c>
      <c r="E83" s="63"/>
    </row>
    <row r="84" spans="1:7" ht="62.4">
      <c r="A84" s="710"/>
      <c r="B84" s="709"/>
      <c r="C84" s="709"/>
      <c r="D84" s="140" t="s">
        <v>1511</v>
      </c>
      <c r="E84" s="63"/>
      <c r="F84" s="140" t="s">
        <v>1119</v>
      </c>
      <c r="G84" s="140" t="s">
        <v>1522</v>
      </c>
    </row>
    <row r="85" spans="1:7" ht="46.8">
      <c r="A85" s="710"/>
      <c r="B85" s="709"/>
      <c r="C85" s="709"/>
      <c r="D85" s="140" t="s">
        <v>1527</v>
      </c>
      <c r="E85" s="63"/>
      <c r="F85" s="140" t="s">
        <v>1528</v>
      </c>
      <c r="G85" s="140" t="s">
        <v>1527</v>
      </c>
    </row>
    <row r="86" spans="1:7" ht="15.6">
      <c r="A86" s="140"/>
      <c r="B86" s="141" t="s">
        <v>1492</v>
      </c>
      <c r="C86" s="141" t="s">
        <v>78</v>
      </c>
      <c r="D86" s="140" t="s">
        <v>1514</v>
      </c>
      <c r="E86" s="63"/>
      <c r="F86" s="140" t="s">
        <v>1515</v>
      </c>
      <c r="G86" s="140" t="s">
        <v>1514</v>
      </c>
    </row>
    <row r="87" spans="1:7" ht="15.6">
      <c r="A87" s="140"/>
      <c r="B87" s="141" t="s">
        <v>713</v>
      </c>
      <c r="C87" s="141" t="s">
        <v>492</v>
      </c>
      <c r="D87" s="140" t="s">
        <v>1529</v>
      </c>
      <c r="E87" s="63"/>
    </row>
    <row r="88" spans="1:7" ht="15.6">
      <c r="A88" s="140"/>
      <c r="B88" s="141" t="s">
        <v>1517</v>
      </c>
      <c r="C88" s="141"/>
      <c r="D88" s="140" t="s">
        <v>1518</v>
      </c>
      <c r="E88" s="63"/>
    </row>
    <row r="89" spans="1:7" ht="15.6">
      <c r="A89" s="69" t="s">
        <v>1530</v>
      </c>
      <c r="B89" s="70" t="s">
        <v>1531</v>
      </c>
      <c r="C89" s="140"/>
      <c r="D89" s="140"/>
      <c r="E89" s="63"/>
    </row>
    <row r="90" spans="1:7" ht="15.6">
      <c r="A90" s="140"/>
      <c r="B90" s="141" t="s">
        <v>52</v>
      </c>
      <c r="C90" s="140"/>
      <c r="D90" s="140"/>
      <c r="E90" s="63"/>
    </row>
    <row r="91" spans="1:7" ht="15.6">
      <c r="A91" s="140"/>
      <c r="B91" s="141" t="s">
        <v>778</v>
      </c>
      <c r="C91" s="140"/>
      <c r="D91" s="140"/>
      <c r="E91" s="63"/>
    </row>
    <row r="92" spans="1:7" ht="31.2">
      <c r="A92" s="140"/>
      <c r="B92" s="141" t="s">
        <v>388</v>
      </c>
      <c r="C92" s="141"/>
      <c r="D92" s="140" t="s">
        <v>1133</v>
      </c>
      <c r="E92" s="63"/>
    </row>
    <row r="93" spans="1:7" ht="31.2">
      <c r="A93" s="140"/>
      <c r="B93" s="141" t="s">
        <v>56</v>
      </c>
      <c r="C93" s="141"/>
      <c r="D93" s="140" t="s">
        <v>1507</v>
      </c>
      <c r="E93" s="63"/>
    </row>
    <row r="94" spans="1:7" ht="15.6">
      <c r="A94" s="710"/>
      <c r="B94" s="709" t="s">
        <v>778</v>
      </c>
      <c r="C94" s="709"/>
      <c r="D94" s="140" t="s">
        <v>1508</v>
      </c>
      <c r="E94" s="63"/>
    </row>
    <row r="95" spans="1:7" ht="31.2">
      <c r="A95" s="710"/>
      <c r="B95" s="709"/>
      <c r="C95" s="709"/>
      <c r="D95" s="140" t="s">
        <v>1509</v>
      </c>
      <c r="E95" s="63"/>
    </row>
    <row r="96" spans="1:7" ht="31.2">
      <c r="A96" s="710"/>
      <c r="B96" s="709"/>
      <c r="C96" s="709"/>
      <c r="D96" s="140" t="s">
        <v>1532</v>
      </c>
      <c r="E96" s="63"/>
    </row>
    <row r="97" spans="1:7" ht="31.2">
      <c r="A97" s="710"/>
      <c r="B97" s="709"/>
      <c r="C97" s="709"/>
      <c r="D97" s="140" t="s">
        <v>1533</v>
      </c>
      <c r="E97" s="63"/>
      <c r="F97" s="140"/>
      <c r="G97" s="140"/>
    </row>
    <row r="98" spans="1:7" ht="15.6">
      <c r="A98" s="140"/>
      <c r="B98" s="141" t="s">
        <v>1492</v>
      </c>
      <c r="C98" s="141" t="s">
        <v>78</v>
      </c>
      <c r="D98" s="140" t="s">
        <v>1523</v>
      </c>
      <c r="E98" s="63"/>
      <c r="F98" s="140"/>
      <c r="G98" s="140"/>
    </row>
    <row r="99" spans="1:7" ht="15.6">
      <c r="A99" s="140"/>
      <c r="B99" s="141" t="s">
        <v>713</v>
      </c>
      <c r="C99" s="141" t="s">
        <v>492</v>
      </c>
      <c r="D99" s="140" t="s">
        <v>1534</v>
      </c>
      <c r="E99" s="63"/>
      <c r="F99" s="140"/>
      <c r="G99" s="140"/>
    </row>
    <row r="100" spans="1:7" ht="15.6">
      <c r="A100" s="140"/>
      <c r="B100" s="141" t="s">
        <v>1517</v>
      </c>
      <c r="C100" s="141"/>
      <c r="D100" s="140" t="s">
        <v>1518</v>
      </c>
      <c r="E100" s="63"/>
    </row>
    <row r="101" spans="1:7" ht="15.6">
      <c r="A101" s="69" t="s">
        <v>1535</v>
      </c>
      <c r="B101" s="70" t="s">
        <v>1536</v>
      </c>
      <c r="C101" s="140"/>
      <c r="D101" s="140"/>
      <c r="E101" s="63"/>
    </row>
    <row r="102" spans="1:7" ht="15.6">
      <c r="A102" s="140"/>
      <c r="B102" s="141" t="s">
        <v>52</v>
      </c>
      <c r="C102" s="140"/>
      <c r="D102" s="140"/>
      <c r="E102" s="63"/>
    </row>
    <row r="103" spans="1:7" ht="15.6">
      <c r="A103" s="140"/>
      <c r="B103" s="141" t="s">
        <v>778</v>
      </c>
      <c r="C103" s="140"/>
      <c r="D103" s="140"/>
      <c r="E103" s="63"/>
    </row>
    <row r="104" spans="1:7" ht="31.2">
      <c r="A104" s="140"/>
      <c r="B104" s="141" t="s">
        <v>388</v>
      </c>
      <c r="C104" s="141"/>
      <c r="D104" s="354" t="s">
        <v>1133</v>
      </c>
      <c r="E104" s="63"/>
    </row>
    <row r="105" spans="1:7" ht="31.2">
      <c r="A105" s="140"/>
      <c r="B105" s="141" t="s">
        <v>56</v>
      </c>
      <c r="C105" s="141"/>
      <c r="D105" s="354" t="s">
        <v>1507</v>
      </c>
      <c r="E105" s="63"/>
    </row>
    <row r="106" spans="1:7" ht="15.6">
      <c r="A106" s="710"/>
      <c r="B106" s="709" t="s">
        <v>778</v>
      </c>
      <c r="C106" s="709"/>
      <c r="D106" s="354" t="s">
        <v>1508</v>
      </c>
      <c r="E106" s="63"/>
    </row>
    <row r="107" spans="1:7" ht="31.2">
      <c r="A107" s="710"/>
      <c r="B107" s="709"/>
      <c r="C107" s="709"/>
      <c r="D107" s="354" t="s">
        <v>1509</v>
      </c>
      <c r="E107" s="63"/>
    </row>
    <row r="108" spans="1:7" ht="31.2">
      <c r="A108" s="710"/>
      <c r="B108" s="709"/>
      <c r="C108" s="709"/>
      <c r="D108" s="354" t="s">
        <v>1537</v>
      </c>
      <c r="E108" s="63"/>
    </row>
    <row r="109" spans="1:7" ht="31.2">
      <c r="A109" s="710"/>
      <c r="B109" s="709"/>
      <c r="C109" s="709"/>
      <c r="D109" s="354" t="s">
        <v>1538</v>
      </c>
      <c r="E109" s="63"/>
    </row>
    <row r="110" spans="1:7" ht="31.2">
      <c r="A110" s="710"/>
      <c r="B110" s="709"/>
      <c r="C110" s="709"/>
      <c r="D110" s="354" t="s">
        <v>1539</v>
      </c>
      <c r="E110" s="63"/>
    </row>
    <row r="111" spans="1:7" ht="15.6">
      <c r="A111" s="140"/>
      <c r="B111" s="141" t="s">
        <v>1492</v>
      </c>
      <c r="C111" s="141" t="s">
        <v>78</v>
      </c>
      <c r="D111" s="140" t="s">
        <v>1523</v>
      </c>
      <c r="E111" s="63"/>
    </row>
    <row r="112" spans="1:7" ht="15.6">
      <c r="A112" s="140"/>
      <c r="B112" s="141" t="s">
        <v>713</v>
      </c>
      <c r="C112" s="141" t="s">
        <v>492</v>
      </c>
      <c r="D112" s="140" t="s">
        <v>1534</v>
      </c>
      <c r="E112" s="63"/>
    </row>
    <row r="113" spans="1:5" ht="15.6">
      <c r="A113" s="140"/>
      <c r="B113" s="141" t="s">
        <v>1517</v>
      </c>
      <c r="C113" s="141"/>
      <c r="D113" s="140" t="s">
        <v>1518</v>
      </c>
      <c r="E113" s="63"/>
    </row>
    <row r="114" spans="1:5" ht="16.2">
      <c r="A114" s="140" t="s">
        <v>1540</v>
      </c>
      <c r="B114" s="71" t="s">
        <v>1541</v>
      </c>
      <c r="C114" s="72"/>
      <c r="D114" s="72"/>
      <c r="E114" s="63"/>
    </row>
    <row r="115" spans="1:5" ht="15.6">
      <c r="A115" s="140"/>
      <c r="B115" s="141" t="s">
        <v>1113</v>
      </c>
      <c r="C115" s="140"/>
      <c r="D115" s="140"/>
      <c r="E115" s="63"/>
    </row>
    <row r="116" spans="1:5" ht="15.6">
      <c r="A116" s="140"/>
      <c r="B116" s="141" t="s">
        <v>1500</v>
      </c>
      <c r="C116" s="140"/>
      <c r="D116" s="140"/>
      <c r="E116" s="63"/>
    </row>
    <row r="117" spans="1:5" ht="64.8">
      <c r="A117" s="69"/>
      <c r="B117" s="71" t="s">
        <v>1542</v>
      </c>
      <c r="C117" s="72"/>
      <c r="D117" s="72" t="s">
        <v>164</v>
      </c>
      <c r="E117" s="63"/>
    </row>
  </sheetData>
  <mergeCells count="16">
    <mergeCell ref="A106:A110"/>
    <mergeCell ref="B106:B110"/>
    <mergeCell ref="C106:C110"/>
    <mergeCell ref="A81:A85"/>
    <mergeCell ref="B81:B85"/>
    <mergeCell ref="C81:C85"/>
    <mergeCell ref="A94:A97"/>
    <mergeCell ref="B94:B97"/>
    <mergeCell ref="C94:C97"/>
    <mergeCell ref="B1:D1"/>
    <mergeCell ref="A55:A59"/>
    <mergeCell ref="B55:B59"/>
    <mergeCell ref="C55:C59"/>
    <mergeCell ref="A68:A72"/>
    <mergeCell ref="B68:B72"/>
    <mergeCell ref="C68:C72"/>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B5364-6B1B-4766-B1C0-9D8F25DCAF2B}">
  <sheetPr>
    <tabColor rgb="FFFFFF00"/>
  </sheetPr>
  <dimension ref="A1:G125"/>
  <sheetViews>
    <sheetView workbookViewId="0"/>
  </sheetViews>
  <sheetFormatPr defaultColWidth="8.77734375" defaultRowHeight="15.6"/>
  <cols>
    <col min="1" max="1" width="7.33203125" style="18" customWidth="1"/>
    <col min="2" max="2" width="39.21875" style="18" customWidth="1"/>
    <col min="3" max="3" width="9.77734375" style="18" customWidth="1"/>
    <col min="4" max="4" width="26.109375" style="28" customWidth="1"/>
    <col min="5" max="5" width="9.33203125" style="18" bestFit="1" customWidth="1"/>
    <col min="6" max="6" width="33.21875" style="18" hidden="1" customWidth="1"/>
    <col min="7" max="7" width="38.21875" style="18" hidden="1" customWidth="1"/>
    <col min="8" max="256" width="8.77734375" style="18"/>
    <col min="257" max="257" width="12.77734375" style="18" customWidth="1"/>
    <col min="258" max="258" width="39.33203125" style="18" customWidth="1"/>
    <col min="259" max="259" width="11.21875" style="18" customWidth="1"/>
    <col min="260" max="260" width="34.21875" style="18" customWidth="1"/>
    <col min="261" max="261" width="16.33203125" style="18" customWidth="1"/>
    <col min="262" max="512" width="8.77734375" style="18"/>
    <col min="513" max="513" width="12.77734375" style="18" customWidth="1"/>
    <col min="514" max="514" width="39.33203125" style="18" customWidth="1"/>
    <col min="515" max="515" width="11.21875" style="18" customWidth="1"/>
    <col min="516" max="516" width="34.21875" style="18" customWidth="1"/>
    <col min="517" max="517" width="16.33203125" style="18" customWidth="1"/>
    <col min="518" max="768" width="8.77734375" style="18"/>
    <col min="769" max="769" width="12.77734375" style="18" customWidth="1"/>
    <col min="770" max="770" width="39.33203125" style="18" customWidth="1"/>
    <col min="771" max="771" width="11.21875" style="18" customWidth="1"/>
    <col min="772" max="772" width="34.21875" style="18" customWidth="1"/>
    <col min="773" max="773" width="16.33203125" style="18" customWidth="1"/>
    <col min="774" max="1024" width="8.77734375" style="18"/>
    <col min="1025" max="1025" width="12.77734375" style="18" customWidth="1"/>
    <col min="1026" max="1026" width="39.33203125" style="18" customWidth="1"/>
    <col min="1027" max="1027" width="11.21875" style="18" customWidth="1"/>
    <col min="1028" max="1028" width="34.21875" style="18" customWidth="1"/>
    <col min="1029" max="1029" width="16.33203125" style="18" customWidth="1"/>
    <col min="1030" max="1280" width="8.77734375" style="18"/>
    <col min="1281" max="1281" width="12.77734375" style="18" customWidth="1"/>
    <col min="1282" max="1282" width="39.33203125" style="18" customWidth="1"/>
    <col min="1283" max="1283" width="11.21875" style="18" customWidth="1"/>
    <col min="1284" max="1284" width="34.21875" style="18" customWidth="1"/>
    <col min="1285" max="1285" width="16.33203125" style="18" customWidth="1"/>
    <col min="1286" max="1536" width="8.77734375" style="18"/>
    <col min="1537" max="1537" width="12.77734375" style="18" customWidth="1"/>
    <col min="1538" max="1538" width="39.33203125" style="18" customWidth="1"/>
    <col min="1539" max="1539" width="11.21875" style="18" customWidth="1"/>
    <col min="1540" max="1540" width="34.21875" style="18" customWidth="1"/>
    <col min="1541" max="1541" width="16.33203125" style="18" customWidth="1"/>
    <col min="1542" max="1792" width="8.77734375" style="18"/>
    <col min="1793" max="1793" width="12.77734375" style="18" customWidth="1"/>
    <col min="1794" max="1794" width="39.33203125" style="18" customWidth="1"/>
    <col min="1795" max="1795" width="11.21875" style="18" customWidth="1"/>
    <col min="1796" max="1796" width="34.21875" style="18" customWidth="1"/>
    <col min="1797" max="1797" width="16.33203125" style="18" customWidth="1"/>
    <col min="1798" max="2048" width="8.77734375" style="18"/>
    <col min="2049" max="2049" width="12.77734375" style="18" customWidth="1"/>
    <col min="2050" max="2050" width="39.33203125" style="18" customWidth="1"/>
    <col min="2051" max="2051" width="11.21875" style="18" customWidth="1"/>
    <col min="2052" max="2052" width="34.21875" style="18" customWidth="1"/>
    <col min="2053" max="2053" width="16.33203125" style="18" customWidth="1"/>
    <col min="2054" max="2304" width="8.77734375" style="18"/>
    <col min="2305" max="2305" width="12.77734375" style="18" customWidth="1"/>
    <col min="2306" max="2306" width="39.33203125" style="18" customWidth="1"/>
    <col min="2307" max="2307" width="11.21875" style="18" customWidth="1"/>
    <col min="2308" max="2308" width="34.21875" style="18" customWidth="1"/>
    <col min="2309" max="2309" width="16.33203125" style="18" customWidth="1"/>
    <col min="2310" max="2560" width="8.77734375" style="18"/>
    <col min="2561" max="2561" width="12.77734375" style="18" customWidth="1"/>
    <col min="2562" max="2562" width="39.33203125" style="18" customWidth="1"/>
    <col min="2563" max="2563" width="11.21875" style="18" customWidth="1"/>
    <col min="2564" max="2564" width="34.21875" style="18" customWidth="1"/>
    <col min="2565" max="2565" width="16.33203125" style="18" customWidth="1"/>
    <col min="2566" max="2816" width="8.77734375" style="18"/>
    <col min="2817" max="2817" width="12.77734375" style="18" customWidth="1"/>
    <col min="2818" max="2818" width="39.33203125" style="18" customWidth="1"/>
    <col min="2819" max="2819" width="11.21875" style="18" customWidth="1"/>
    <col min="2820" max="2820" width="34.21875" style="18" customWidth="1"/>
    <col min="2821" max="2821" width="16.33203125" style="18" customWidth="1"/>
    <col min="2822" max="3072" width="8.77734375" style="18"/>
    <col min="3073" max="3073" width="12.77734375" style="18" customWidth="1"/>
    <col min="3074" max="3074" width="39.33203125" style="18" customWidth="1"/>
    <col min="3075" max="3075" width="11.21875" style="18" customWidth="1"/>
    <col min="3076" max="3076" width="34.21875" style="18" customWidth="1"/>
    <col min="3077" max="3077" width="16.33203125" style="18" customWidth="1"/>
    <col min="3078" max="3328" width="8.77734375" style="18"/>
    <col min="3329" max="3329" width="12.77734375" style="18" customWidth="1"/>
    <col min="3330" max="3330" width="39.33203125" style="18" customWidth="1"/>
    <col min="3331" max="3331" width="11.21875" style="18" customWidth="1"/>
    <col min="3332" max="3332" width="34.21875" style="18" customWidth="1"/>
    <col min="3333" max="3333" width="16.33203125" style="18" customWidth="1"/>
    <col min="3334" max="3584" width="8.77734375" style="18"/>
    <col min="3585" max="3585" width="12.77734375" style="18" customWidth="1"/>
    <col min="3586" max="3586" width="39.33203125" style="18" customWidth="1"/>
    <col min="3587" max="3587" width="11.21875" style="18" customWidth="1"/>
    <col min="3588" max="3588" width="34.21875" style="18" customWidth="1"/>
    <col min="3589" max="3589" width="16.33203125" style="18" customWidth="1"/>
    <col min="3590" max="3840" width="8.77734375" style="18"/>
    <col min="3841" max="3841" width="12.77734375" style="18" customWidth="1"/>
    <col min="3842" max="3842" width="39.33203125" style="18" customWidth="1"/>
    <col min="3843" max="3843" width="11.21875" style="18" customWidth="1"/>
    <col min="3844" max="3844" width="34.21875" style="18" customWidth="1"/>
    <col min="3845" max="3845" width="16.33203125" style="18" customWidth="1"/>
    <col min="3846" max="4096" width="8.77734375" style="18"/>
    <col min="4097" max="4097" width="12.77734375" style="18" customWidth="1"/>
    <col min="4098" max="4098" width="39.33203125" style="18" customWidth="1"/>
    <col min="4099" max="4099" width="11.21875" style="18" customWidth="1"/>
    <col min="4100" max="4100" width="34.21875" style="18" customWidth="1"/>
    <col min="4101" max="4101" width="16.33203125" style="18" customWidth="1"/>
    <col min="4102" max="4352" width="8.77734375" style="18"/>
    <col min="4353" max="4353" width="12.77734375" style="18" customWidth="1"/>
    <col min="4354" max="4354" width="39.33203125" style="18" customWidth="1"/>
    <col min="4355" max="4355" width="11.21875" style="18" customWidth="1"/>
    <col min="4356" max="4356" width="34.21875" style="18" customWidth="1"/>
    <col min="4357" max="4357" width="16.33203125" style="18" customWidth="1"/>
    <col min="4358" max="4608" width="8.77734375" style="18"/>
    <col min="4609" max="4609" width="12.77734375" style="18" customWidth="1"/>
    <col min="4610" max="4610" width="39.33203125" style="18" customWidth="1"/>
    <col min="4611" max="4611" width="11.21875" style="18" customWidth="1"/>
    <col min="4612" max="4612" width="34.21875" style="18" customWidth="1"/>
    <col min="4613" max="4613" width="16.33203125" style="18" customWidth="1"/>
    <col min="4614" max="4864" width="8.77734375" style="18"/>
    <col min="4865" max="4865" width="12.77734375" style="18" customWidth="1"/>
    <col min="4866" max="4866" width="39.33203125" style="18" customWidth="1"/>
    <col min="4867" max="4867" width="11.21875" style="18" customWidth="1"/>
    <col min="4868" max="4868" width="34.21875" style="18" customWidth="1"/>
    <col min="4869" max="4869" width="16.33203125" style="18" customWidth="1"/>
    <col min="4870" max="5120" width="8.77734375" style="18"/>
    <col min="5121" max="5121" width="12.77734375" style="18" customWidth="1"/>
    <col min="5122" max="5122" width="39.33203125" style="18" customWidth="1"/>
    <col min="5123" max="5123" width="11.21875" style="18" customWidth="1"/>
    <col min="5124" max="5124" width="34.21875" style="18" customWidth="1"/>
    <col min="5125" max="5125" width="16.33203125" style="18" customWidth="1"/>
    <col min="5126" max="5376" width="8.77734375" style="18"/>
    <col min="5377" max="5377" width="12.77734375" style="18" customWidth="1"/>
    <col min="5378" max="5378" width="39.33203125" style="18" customWidth="1"/>
    <col min="5379" max="5379" width="11.21875" style="18" customWidth="1"/>
    <col min="5380" max="5380" width="34.21875" style="18" customWidth="1"/>
    <col min="5381" max="5381" width="16.33203125" style="18" customWidth="1"/>
    <col min="5382" max="5632" width="8.77734375" style="18"/>
    <col min="5633" max="5633" width="12.77734375" style="18" customWidth="1"/>
    <col min="5634" max="5634" width="39.33203125" style="18" customWidth="1"/>
    <col min="5635" max="5635" width="11.21875" style="18" customWidth="1"/>
    <col min="5636" max="5636" width="34.21875" style="18" customWidth="1"/>
    <col min="5637" max="5637" width="16.33203125" style="18" customWidth="1"/>
    <col min="5638" max="5888" width="8.77734375" style="18"/>
    <col min="5889" max="5889" width="12.77734375" style="18" customWidth="1"/>
    <col min="5890" max="5890" width="39.33203125" style="18" customWidth="1"/>
    <col min="5891" max="5891" width="11.21875" style="18" customWidth="1"/>
    <col min="5892" max="5892" width="34.21875" style="18" customWidth="1"/>
    <col min="5893" max="5893" width="16.33203125" style="18" customWidth="1"/>
    <col min="5894" max="6144" width="8.77734375" style="18"/>
    <col min="6145" max="6145" width="12.77734375" style="18" customWidth="1"/>
    <col min="6146" max="6146" width="39.33203125" style="18" customWidth="1"/>
    <col min="6147" max="6147" width="11.21875" style="18" customWidth="1"/>
    <col min="6148" max="6148" width="34.21875" style="18" customWidth="1"/>
    <col min="6149" max="6149" width="16.33203125" style="18" customWidth="1"/>
    <col min="6150" max="6400" width="8.77734375" style="18"/>
    <col min="6401" max="6401" width="12.77734375" style="18" customWidth="1"/>
    <col min="6402" max="6402" width="39.33203125" style="18" customWidth="1"/>
    <col min="6403" max="6403" width="11.21875" style="18" customWidth="1"/>
    <col min="6404" max="6404" width="34.21875" style="18" customWidth="1"/>
    <col min="6405" max="6405" width="16.33203125" style="18" customWidth="1"/>
    <col min="6406" max="6656" width="8.77734375" style="18"/>
    <col min="6657" max="6657" width="12.77734375" style="18" customWidth="1"/>
    <col min="6658" max="6658" width="39.33203125" style="18" customWidth="1"/>
    <col min="6659" max="6659" width="11.21875" style="18" customWidth="1"/>
    <col min="6660" max="6660" width="34.21875" style="18" customWidth="1"/>
    <col min="6661" max="6661" width="16.33203125" style="18" customWidth="1"/>
    <col min="6662" max="6912" width="8.77734375" style="18"/>
    <col min="6913" max="6913" width="12.77734375" style="18" customWidth="1"/>
    <col min="6914" max="6914" width="39.33203125" style="18" customWidth="1"/>
    <col min="6915" max="6915" width="11.21875" style="18" customWidth="1"/>
    <col min="6916" max="6916" width="34.21875" style="18" customWidth="1"/>
    <col min="6917" max="6917" width="16.33203125" style="18" customWidth="1"/>
    <col min="6918" max="7168" width="8.77734375" style="18"/>
    <col min="7169" max="7169" width="12.77734375" style="18" customWidth="1"/>
    <col min="7170" max="7170" width="39.33203125" style="18" customWidth="1"/>
    <col min="7171" max="7171" width="11.21875" style="18" customWidth="1"/>
    <col min="7172" max="7172" width="34.21875" style="18" customWidth="1"/>
    <col min="7173" max="7173" width="16.33203125" style="18" customWidth="1"/>
    <col min="7174" max="7424" width="8.77734375" style="18"/>
    <col min="7425" max="7425" width="12.77734375" style="18" customWidth="1"/>
    <col min="7426" max="7426" width="39.33203125" style="18" customWidth="1"/>
    <col min="7427" max="7427" width="11.21875" style="18" customWidth="1"/>
    <col min="7428" max="7428" width="34.21875" style="18" customWidth="1"/>
    <col min="7429" max="7429" width="16.33203125" style="18" customWidth="1"/>
    <col min="7430" max="7680" width="8.77734375" style="18"/>
    <col min="7681" max="7681" width="12.77734375" style="18" customWidth="1"/>
    <col min="7682" max="7682" width="39.33203125" style="18" customWidth="1"/>
    <col min="7683" max="7683" width="11.21875" style="18" customWidth="1"/>
    <col min="7684" max="7684" width="34.21875" style="18" customWidth="1"/>
    <col min="7685" max="7685" width="16.33203125" style="18" customWidth="1"/>
    <col min="7686" max="7936" width="8.77734375" style="18"/>
    <col min="7937" max="7937" width="12.77734375" style="18" customWidth="1"/>
    <col min="7938" max="7938" width="39.33203125" style="18" customWidth="1"/>
    <col min="7939" max="7939" width="11.21875" style="18" customWidth="1"/>
    <col min="7940" max="7940" width="34.21875" style="18" customWidth="1"/>
    <col min="7941" max="7941" width="16.33203125" style="18" customWidth="1"/>
    <col min="7942" max="8192" width="8.77734375" style="18"/>
    <col min="8193" max="8193" width="12.77734375" style="18" customWidth="1"/>
    <col min="8194" max="8194" width="39.33203125" style="18" customWidth="1"/>
    <col min="8195" max="8195" width="11.21875" style="18" customWidth="1"/>
    <col min="8196" max="8196" width="34.21875" style="18" customWidth="1"/>
    <col min="8197" max="8197" width="16.33203125" style="18" customWidth="1"/>
    <col min="8198" max="8448" width="8.77734375" style="18"/>
    <col min="8449" max="8449" width="12.77734375" style="18" customWidth="1"/>
    <col min="8450" max="8450" width="39.33203125" style="18" customWidth="1"/>
    <col min="8451" max="8451" width="11.21875" style="18" customWidth="1"/>
    <col min="8452" max="8452" width="34.21875" style="18" customWidth="1"/>
    <col min="8453" max="8453" width="16.33203125" style="18" customWidth="1"/>
    <col min="8454" max="8704" width="8.77734375" style="18"/>
    <col min="8705" max="8705" width="12.77734375" style="18" customWidth="1"/>
    <col min="8706" max="8706" width="39.33203125" style="18" customWidth="1"/>
    <col min="8707" max="8707" width="11.21875" style="18" customWidth="1"/>
    <col min="8708" max="8708" width="34.21875" style="18" customWidth="1"/>
    <col min="8709" max="8709" width="16.33203125" style="18" customWidth="1"/>
    <col min="8710" max="8960" width="8.77734375" style="18"/>
    <col min="8961" max="8961" width="12.77734375" style="18" customWidth="1"/>
    <col min="8962" max="8962" width="39.33203125" style="18" customWidth="1"/>
    <col min="8963" max="8963" width="11.21875" style="18" customWidth="1"/>
    <col min="8964" max="8964" width="34.21875" style="18" customWidth="1"/>
    <col min="8965" max="8965" width="16.33203125" style="18" customWidth="1"/>
    <col min="8966" max="9216" width="8.77734375" style="18"/>
    <col min="9217" max="9217" width="12.77734375" style="18" customWidth="1"/>
    <col min="9218" max="9218" width="39.33203125" style="18" customWidth="1"/>
    <col min="9219" max="9219" width="11.21875" style="18" customWidth="1"/>
    <col min="9220" max="9220" width="34.21875" style="18" customWidth="1"/>
    <col min="9221" max="9221" width="16.33203125" style="18" customWidth="1"/>
    <col min="9222" max="9472" width="8.77734375" style="18"/>
    <col min="9473" max="9473" width="12.77734375" style="18" customWidth="1"/>
    <col min="9474" max="9474" width="39.33203125" style="18" customWidth="1"/>
    <col min="9475" max="9475" width="11.21875" style="18" customWidth="1"/>
    <col min="9476" max="9476" width="34.21875" style="18" customWidth="1"/>
    <col min="9477" max="9477" width="16.33203125" style="18" customWidth="1"/>
    <col min="9478" max="9728" width="8.77734375" style="18"/>
    <col min="9729" max="9729" width="12.77734375" style="18" customWidth="1"/>
    <col min="9730" max="9730" width="39.33203125" style="18" customWidth="1"/>
    <col min="9731" max="9731" width="11.21875" style="18" customWidth="1"/>
    <col min="9732" max="9732" width="34.21875" style="18" customWidth="1"/>
    <col min="9733" max="9733" width="16.33203125" style="18" customWidth="1"/>
    <col min="9734" max="9984" width="8.77734375" style="18"/>
    <col min="9985" max="9985" width="12.77734375" style="18" customWidth="1"/>
    <col min="9986" max="9986" width="39.33203125" style="18" customWidth="1"/>
    <col min="9987" max="9987" width="11.21875" style="18" customWidth="1"/>
    <col min="9988" max="9988" width="34.21875" style="18" customWidth="1"/>
    <col min="9989" max="9989" width="16.33203125" style="18" customWidth="1"/>
    <col min="9990" max="10240" width="8.77734375" style="18"/>
    <col min="10241" max="10241" width="12.77734375" style="18" customWidth="1"/>
    <col min="10242" max="10242" width="39.33203125" style="18" customWidth="1"/>
    <col min="10243" max="10243" width="11.21875" style="18" customWidth="1"/>
    <col min="10244" max="10244" width="34.21875" style="18" customWidth="1"/>
    <col min="10245" max="10245" width="16.33203125" style="18" customWidth="1"/>
    <col min="10246" max="10496" width="8.77734375" style="18"/>
    <col min="10497" max="10497" width="12.77734375" style="18" customWidth="1"/>
    <col min="10498" max="10498" width="39.33203125" style="18" customWidth="1"/>
    <col min="10499" max="10499" width="11.21875" style="18" customWidth="1"/>
    <col min="10500" max="10500" width="34.21875" style="18" customWidth="1"/>
    <col min="10501" max="10501" width="16.33203125" style="18" customWidth="1"/>
    <col min="10502" max="10752" width="8.77734375" style="18"/>
    <col min="10753" max="10753" width="12.77734375" style="18" customWidth="1"/>
    <col min="10754" max="10754" width="39.33203125" style="18" customWidth="1"/>
    <col min="10755" max="10755" width="11.21875" style="18" customWidth="1"/>
    <col min="10756" max="10756" width="34.21875" style="18" customWidth="1"/>
    <col min="10757" max="10757" width="16.33203125" style="18" customWidth="1"/>
    <col min="10758" max="11008" width="8.77734375" style="18"/>
    <col min="11009" max="11009" width="12.77734375" style="18" customWidth="1"/>
    <col min="11010" max="11010" width="39.33203125" style="18" customWidth="1"/>
    <col min="11011" max="11011" width="11.21875" style="18" customWidth="1"/>
    <col min="11012" max="11012" width="34.21875" style="18" customWidth="1"/>
    <col min="11013" max="11013" width="16.33203125" style="18" customWidth="1"/>
    <col min="11014" max="11264" width="8.77734375" style="18"/>
    <col min="11265" max="11265" width="12.77734375" style="18" customWidth="1"/>
    <col min="11266" max="11266" width="39.33203125" style="18" customWidth="1"/>
    <col min="11267" max="11267" width="11.21875" style="18" customWidth="1"/>
    <col min="11268" max="11268" width="34.21875" style="18" customWidth="1"/>
    <col min="11269" max="11269" width="16.33203125" style="18" customWidth="1"/>
    <col min="11270" max="11520" width="8.77734375" style="18"/>
    <col min="11521" max="11521" width="12.77734375" style="18" customWidth="1"/>
    <col min="11522" max="11522" width="39.33203125" style="18" customWidth="1"/>
    <col min="11523" max="11523" width="11.21875" style="18" customWidth="1"/>
    <col min="11524" max="11524" width="34.21875" style="18" customWidth="1"/>
    <col min="11525" max="11525" width="16.33203125" style="18" customWidth="1"/>
    <col min="11526" max="11776" width="8.77734375" style="18"/>
    <col min="11777" max="11777" width="12.77734375" style="18" customWidth="1"/>
    <col min="11778" max="11778" width="39.33203125" style="18" customWidth="1"/>
    <col min="11779" max="11779" width="11.21875" style="18" customWidth="1"/>
    <col min="11780" max="11780" width="34.21875" style="18" customWidth="1"/>
    <col min="11781" max="11781" width="16.33203125" style="18" customWidth="1"/>
    <col min="11782" max="12032" width="8.77734375" style="18"/>
    <col min="12033" max="12033" width="12.77734375" style="18" customWidth="1"/>
    <col min="12034" max="12034" width="39.33203125" style="18" customWidth="1"/>
    <col min="12035" max="12035" width="11.21875" style="18" customWidth="1"/>
    <col min="12036" max="12036" width="34.21875" style="18" customWidth="1"/>
    <col min="12037" max="12037" width="16.33203125" style="18" customWidth="1"/>
    <col min="12038" max="12288" width="8.77734375" style="18"/>
    <col min="12289" max="12289" width="12.77734375" style="18" customWidth="1"/>
    <col min="12290" max="12290" width="39.33203125" style="18" customWidth="1"/>
    <col min="12291" max="12291" width="11.21875" style="18" customWidth="1"/>
    <col min="12292" max="12292" width="34.21875" style="18" customWidth="1"/>
    <col min="12293" max="12293" width="16.33203125" style="18" customWidth="1"/>
    <col min="12294" max="12544" width="8.77734375" style="18"/>
    <col min="12545" max="12545" width="12.77734375" style="18" customWidth="1"/>
    <col min="12546" max="12546" width="39.33203125" style="18" customWidth="1"/>
    <col min="12547" max="12547" width="11.21875" style="18" customWidth="1"/>
    <col min="12548" max="12548" width="34.21875" style="18" customWidth="1"/>
    <col min="12549" max="12549" width="16.33203125" style="18" customWidth="1"/>
    <col min="12550" max="12800" width="8.77734375" style="18"/>
    <col min="12801" max="12801" width="12.77734375" style="18" customWidth="1"/>
    <col min="12802" max="12802" width="39.33203125" style="18" customWidth="1"/>
    <col min="12803" max="12803" width="11.21875" style="18" customWidth="1"/>
    <col min="12804" max="12804" width="34.21875" style="18" customWidth="1"/>
    <col min="12805" max="12805" width="16.33203125" style="18" customWidth="1"/>
    <col min="12806" max="13056" width="8.77734375" style="18"/>
    <col min="13057" max="13057" width="12.77734375" style="18" customWidth="1"/>
    <col min="13058" max="13058" width="39.33203125" style="18" customWidth="1"/>
    <col min="13059" max="13059" width="11.21875" style="18" customWidth="1"/>
    <col min="13060" max="13060" width="34.21875" style="18" customWidth="1"/>
    <col min="13061" max="13061" width="16.33203125" style="18" customWidth="1"/>
    <col min="13062" max="13312" width="8.77734375" style="18"/>
    <col min="13313" max="13313" width="12.77734375" style="18" customWidth="1"/>
    <col min="13314" max="13314" width="39.33203125" style="18" customWidth="1"/>
    <col min="13315" max="13315" width="11.21875" style="18" customWidth="1"/>
    <col min="13316" max="13316" width="34.21875" style="18" customWidth="1"/>
    <col min="13317" max="13317" width="16.33203125" style="18" customWidth="1"/>
    <col min="13318" max="13568" width="8.77734375" style="18"/>
    <col min="13569" max="13569" width="12.77734375" style="18" customWidth="1"/>
    <col min="13570" max="13570" width="39.33203125" style="18" customWidth="1"/>
    <col min="13571" max="13571" width="11.21875" style="18" customWidth="1"/>
    <col min="13572" max="13572" width="34.21875" style="18" customWidth="1"/>
    <col min="13573" max="13573" width="16.33203125" style="18" customWidth="1"/>
    <col min="13574" max="13824" width="8.77734375" style="18"/>
    <col min="13825" max="13825" width="12.77734375" style="18" customWidth="1"/>
    <col min="13826" max="13826" width="39.33203125" style="18" customWidth="1"/>
    <col min="13827" max="13827" width="11.21875" style="18" customWidth="1"/>
    <col min="13828" max="13828" width="34.21875" style="18" customWidth="1"/>
    <col min="13829" max="13829" width="16.33203125" style="18" customWidth="1"/>
    <col min="13830" max="14080" width="8.77734375" style="18"/>
    <col min="14081" max="14081" width="12.77734375" style="18" customWidth="1"/>
    <col min="14082" max="14082" width="39.33203125" style="18" customWidth="1"/>
    <col min="14083" max="14083" width="11.21875" style="18" customWidth="1"/>
    <col min="14084" max="14084" width="34.21875" style="18" customWidth="1"/>
    <col min="14085" max="14085" width="16.33203125" style="18" customWidth="1"/>
    <col min="14086" max="14336" width="8.77734375" style="18"/>
    <col min="14337" max="14337" width="12.77734375" style="18" customWidth="1"/>
    <col min="14338" max="14338" width="39.33203125" style="18" customWidth="1"/>
    <col min="14339" max="14339" width="11.21875" style="18" customWidth="1"/>
    <col min="14340" max="14340" width="34.21875" style="18" customWidth="1"/>
    <col min="14341" max="14341" width="16.33203125" style="18" customWidth="1"/>
    <col min="14342" max="14592" width="8.77734375" style="18"/>
    <col min="14593" max="14593" width="12.77734375" style="18" customWidth="1"/>
    <col min="14594" max="14594" width="39.33203125" style="18" customWidth="1"/>
    <col min="14595" max="14595" width="11.21875" style="18" customWidth="1"/>
    <col min="14596" max="14596" width="34.21875" style="18" customWidth="1"/>
    <col min="14597" max="14597" width="16.33203125" style="18" customWidth="1"/>
    <col min="14598" max="14848" width="8.77734375" style="18"/>
    <col min="14849" max="14849" width="12.77734375" style="18" customWidth="1"/>
    <col min="14850" max="14850" width="39.33203125" style="18" customWidth="1"/>
    <col min="14851" max="14851" width="11.21875" style="18" customWidth="1"/>
    <col min="14852" max="14852" width="34.21875" style="18" customWidth="1"/>
    <col min="14853" max="14853" width="16.33203125" style="18" customWidth="1"/>
    <col min="14854" max="15104" width="8.77734375" style="18"/>
    <col min="15105" max="15105" width="12.77734375" style="18" customWidth="1"/>
    <col min="15106" max="15106" width="39.33203125" style="18" customWidth="1"/>
    <col min="15107" max="15107" width="11.21875" style="18" customWidth="1"/>
    <col min="15108" max="15108" width="34.21875" style="18" customWidth="1"/>
    <col min="15109" max="15109" width="16.33203125" style="18" customWidth="1"/>
    <col min="15110" max="15360" width="8.77734375" style="18"/>
    <col min="15361" max="15361" width="12.77734375" style="18" customWidth="1"/>
    <col min="15362" max="15362" width="39.33203125" style="18" customWidth="1"/>
    <col min="15363" max="15363" width="11.21875" style="18" customWidth="1"/>
    <col min="15364" max="15364" width="34.21875" style="18" customWidth="1"/>
    <col min="15365" max="15365" width="16.33203125" style="18" customWidth="1"/>
    <col min="15366" max="15616" width="8.77734375" style="18"/>
    <col min="15617" max="15617" width="12.77734375" style="18" customWidth="1"/>
    <col min="15618" max="15618" width="39.33203125" style="18" customWidth="1"/>
    <col min="15619" max="15619" width="11.21875" style="18" customWidth="1"/>
    <col min="15620" max="15620" width="34.21875" style="18" customWidth="1"/>
    <col min="15621" max="15621" width="16.33203125" style="18" customWidth="1"/>
    <col min="15622" max="15872" width="8.77734375" style="18"/>
    <col min="15873" max="15873" width="12.77734375" style="18" customWidth="1"/>
    <col min="15874" max="15874" width="39.33203125" style="18" customWidth="1"/>
    <col min="15875" max="15875" width="11.21875" style="18" customWidth="1"/>
    <col min="15876" max="15876" width="34.21875" style="18" customWidth="1"/>
    <col min="15877" max="15877" width="16.33203125" style="18" customWidth="1"/>
    <col min="15878" max="16128" width="8.77734375" style="18"/>
    <col min="16129" max="16129" width="12.77734375" style="18" customWidth="1"/>
    <col min="16130" max="16130" width="39.33203125" style="18" customWidth="1"/>
    <col min="16131" max="16131" width="11.21875" style="18" customWidth="1"/>
    <col min="16132" max="16132" width="34.21875" style="18" customWidth="1"/>
    <col min="16133" max="16133" width="16.33203125" style="18" customWidth="1"/>
    <col min="16134" max="16384" width="8.77734375" style="18"/>
  </cols>
  <sheetData>
    <row r="1" spans="1:5">
      <c r="A1" s="65" t="str">
        <f>'[2]Mục lục'!A19</f>
        <v>V.4.15</v>
      </c>
      <c r="B1" s="739" t="str">
        <f>'[2]Mục lục'!B19</f>
        <v>Tủ điều khiển xa MBA T2 (cải tạo)</v>
      </c>
      <c r="C1" s="739"/>
      <c r="D1" s="739"/>
    </row>
    <row r="2" spans="1:5" ht="34.799999999999997">
      <c r="A2" s="56" t="s">
        <v>4</v>
      </c>
      <c r="B2" s="56" t="s">
        <v>1111</v>
      </c>
      <c r="C2" s="56" t="s">
        <v>285</v>
      </c>
      <c r="D2" s="56" t="s">
        <v>50</v>
      </c>
      <c r="E2" s="219" t="s">
        <v>1107</v>
      </c>
    </row>
    <row r="3" spans="1:5" ht="31.2">
      <c r="A3" s="56" t="s">
        <v>444</v>
      </c>
      <c r="B3" s="59" t="s">
        <v>547</v>
      </c>
      <c r="C3" s="59"/>
      <c r="D3" s="138" t="s">
        <v>2309</v>
      </c>
      <c r="E3" s="59"/>
    </row>
    <row r="4" spans="1:5" s="51" customFormat="1" ht="16.2">
      <c r="A4" s="101" t="s">
        <v>447</v>
      </c>
      <c r="B4" s="102" t="s">
        <v>2310</v>
      </c>
      <c r="C4" s="102"/>
      <c r="D4" s="103"/>
      <c r="E4" s="63"/>
    </row>
    <row r="5" spans="1:5" s="51" customFormat="1">
      <c r="A5" s="460">
        <v>1</v>
      </c>
      <c r="B5" s="460" t="s">
        <v>388</v>
      </c>
      <c r="C5" s="460"/>
      <c r="D5" s="461" t="s">
        <v>1133</v>
      </c>
      <c r="E5" s="105"/>
    </row>
    <row r="6" spans="1:5" s="51" customFormat="1">
      <c r="A6" s="741">
        <v>2</v>
      </c>
      <c r="B6" s="741" t="s">
        <v>2311</v>
      </c>
      <c r="C6" s="460"/>
      <c r="D6" s="461" t="s">
        <v>1271</v>
      </c>
      <c r="E6" s="105"/>
    </row>
    <row r="7" spans="1:5" s="51" customFormat="1" ht="27.6">
      <c r="A7" s="741"/>
      <c r="B7" s="741"/>
      <c r="C7" s="460"/>
      <c r="D7" s="461" t="s">
        <v>1663</v>
      </c>
      <c r="E7" s="105"/>
    </row>
    <row r="8" spans="1:5" s="51" customFormat="1">
      <c r="A8" s="741"/>
      <c r="B8" s="741"/>
      <c r="C8" s="460"/>
      <c r="D8" s="461" t="s">
        <v>1664</v>
      </c>
      <c r="E8" s="105"/>
    </row>
    <row r="9" spans="1:5" s="51" customFormat="1">
      <c r="A9" s="741"/>
      <c r="B9" s="741"/>
      <c r="C9" s="460"/>
      <c r="D9" s="461" t="s">
        <v>1665</v>
      </c>
      <c r="E9" s="105"/>
    </row>
    <row r="10" spans="1:5" s="51" customFormat="1" ht="27.6">
      <c r="A10" s="741"/>
      <c r="B10" s="741"/>
      <c r="C10" s="460"/>
      <c r="D10" s="461" t="s">
        <v>2312</v>
      </c>
      <c r="E10" s="105"/>
    </row>
    <row r="11" spans="1:5" s="51" customFormat="1">
      <c r="A11" s="460">
        <v>3</v>
      </c>
      <c r="B11" s="460" t="s">
        <v>1667</v>
      </c>
      <c r="C11" s="460"/>
      <c r="D11" s="461" t="s">
        <v>1668</v>
      </c>
      <c r="E11" s="105"/>
    </row>
    <row r="12" spans="1:5" s="51" customFormat="1">
      <c r="A12" s="460">
        <v>4</v>
      </c>
      <c r="B12" s="460" t="s">
        <v>1669</v>
      </c>
      <c r="C12" s="460"/>
      <c r="D12" s="461" t="s">
        <v>1618</v>
      </c>
      <c r="E12" s="105"/>
    </row>
    <row r="13" spans="1:5" s="51" customFormat="1">
      <c r="A13" s="460">
        <v>5</v>
      </c>
      <c r="B13" s="460" t="s">
        <v>1670</v>
      </c>
      <c r="C13" s="460"/>
      <c r="D13" s="461" t="s">
        <v>1671</v>
      </c>
      <c r="E13" s="105"/>
    </row>
    <row r="14" spans="1:5" s="51" customFormat="1">
      <c r="A14" s="460">
        <v>6</v>
      </c>
      <c r="B14" s="460" t="s">
        <v>1672</v>
      </c>
      <c r="C14" s="460"/>
      <c r="D14" s="461" t="s">
        <v>1673</v>
      </c>
      <c r="E14" s="105"/>
    </row>
    <row r="15" spans="1:5" s="51" customFormat="1">
      <c r="A15" s="460">
        <v>7</v>
      </c>
      <c r="B15" s="460" t="s">
        <v>1674</v>
      </c>
      <c r="C15" s="460"/>
      <c r="D15" s="461" t="s">
        <v>1675</v>
      </c>
      <c r="E15" s="105"/>
    </row>
    <row r="16" spans="1:5" s="51" customFormat="1" ht="16.8">
      <c r="A16" s="460">
        <v>8</v>
      </c>
      <c r="B16" s="460" t="s">
        <v>1676</v>
      </c>
      <c r="C16" s="460"/>
      <c r="D16" s="461" t="s">
        <v>2313</v>
      </c>
      <c r="E16" s="105"/>
    </row>
    <row r="17" spans="1:5" s="51" customFormat="1">
      <c r="A17" s="460">
        <v>9</v>
      </c>
      <c r="B17" s="460" t="s">
        <v>1678</v>
      </c>
      <c r="C17" s="460"/>
      <c r="D17" s="461" t="s">
        <v>1624</v>
      </c>
      <c r="E17" s="105"/>
    </row>
    <row r="18" spans="1:5" s="51" customFormat="1">
      <c r="A18" s="460">
        <v>10</v>
      </c>
      <c r="B18" s="460" t="s">
        <v>291</v>
      </c>
      <c r="C18" s="460"/>
      <c r="D18" s="461" t="s">
        <v>1680</v>
      </c>
      <c r="E18" s="105"/>
    </row>
    <row r="19" spans="1:5" s="51" customFormat="1">
      <c r="A19" s="462" t="s">
        <v>456</v>
      </c>
      <c r="B19" s="462" t="s">
        <v>2314</v>
      </c>
      <c r="C19" s="463"/>
      <c r="D19" s="464"/>
      <c r="E19" s="105"/>
    </row>
    <row r="20" spans="1:5" s="51" customFormat="1">
      <c r="A20" s="463"/>
      <c r="B20" s="251" t="s">
        <v>2315</v>
      </c>
      <c r="C20" s="139"/>
      <c r="D20" s="139" t="s">
        <v>2316</v>
      </c>
      <c r="E20" s="105"/>
    </row>
    <row r="21" spans="1:5" s="51" customFormat="1">
      <c r="A21" s="463"/>
      <c r="B21" s="465" t="s">
        <v>55</v>
      </c>
      <c r="C21" s="356"/>
      <c r="D21" s="356" t="s">
        <v>2316</v>
      </c>
      <c r="E21" s="466"/>
    </row>
    <row r="22" spans="1:5" s="51" customFormat="1">
      <c r="A22" s="467"/>
      <c r="B22" s="460" t="s">
        <v>656</v>
      </c>
      <c r="C22" s="460"/>
      <c r="D22" s="461" t="s">
        <v>657</v>
      </c>
      <c r="E22" s="63"/>
    </row>
    <row r="23" spans="1:5" s="51" customFormat="1" ht="27.6">
      <c r="A23" s="467"/>
      <c r="B23" s="460" t="s">
        <v>594</v>
      </c>
      <c r="C23" s="460"/>
      <c r="D23" s="461" t="s">
        <v>734</v>
      </c>
      <c r="E23" s="63"/>
    </row>
    <row r="24" spans="1:5" s="51" customFormat="1">
      <c r="A24" s="467"/>
      <c r="B24" s="460" t="s">
        <v>658</v>
      </c>
      <c r="C24" s="460"/>
      <c r="D24" s="461" t="s">
        <v>659</v>
      </c>
      <c r="E24" s="63"/>
    </row>
    <row r="25" spans="1:5" s="51" customFormat="1">
      <c r="A25" s="467"/>
      <c r="B25" s="460" t="s">
        <v>660</v>
      </c>
      <c r="C25" s="460"/>
      <c r="D25" s="461" t="s">
        <v>661</v>
      </c>
      <c r="E25" s="63"/>
    </row>
    <row r="26" spans="1:5" s="51" customFormat="1" ht="27.6">
      <c r="A26" s="467"/>
      <c r="B26" s="460" t="s">
        <v>662</v>
      </c>
      <c r="C26" s="460"/>
      <c r="D26" s="461" t="s">
        <v>663</v>
      </c>
      <c r="E26" s="63"/>
    </row>
    <row r="27" spans="1:5" s="51" customFormat="1">
      <c r="A27" s="467"/>
      <c r="B27" s="460" t="s">
        <v>664</v>
      </c>
      <c r="C27" s="460"/>
      <c r="D27" s="461" t="s">
        <v>665</v>
      </c>
      <c r="E27" s="63"/>
    </row>
    <row r="28" spans="1:5" s="51" customFormat="1" ht="27.6">
      <c r="A28" s="467"/>
      <c r="B28" s="460" t="s">
        <v>666</v>
      </c>
      <c r="C28" s="460"/>
      <c r="D28" s="461" t="s">
        <v>1232</v>
      </c>
      <c r="E28" s="63"/>
    </row>
    <row r="29" spans="1:5" s="51" customFormat="1">
      <c r="A29" s="467"/>
      <c r="B29" s="460" t="s">
        <v>696</v>
      </c>
      <c r="C29" s="460"/>
      <c r="D29" s="461" t="s">
        <v>2317</v>
      </c>
      <c r="E29" s="63"/>
    </row>
    <row r="30" spans="1:5" s="51" customFormat="1">
      <c r="A30" s="467"/>
      <c r="B30" s="460" t="s">
        <v>698</v>
      </c>
      <c r="C30" s="460"/>
      <c r="D30" s="461"/>
      <c r="E30" s="63"/>
    </row>
    <row r="31" spans="1:5" s="51" customFormat="1">
      <c r="A31" s="467"/>
      <c r="B31" s="460" t="s">
        <v>699</v>
      </c>
      <c r="C31" s="460"/>
      <c r="D31" s="461" t="s">
        <v>1590</v>
      </c>
      <c r="E31" s="63"/>
    </row>
    <row r="32" spans="1:5" s="51" customFormat="1" ht="27.6">
      <c r="A32" s="467"/>
      <c r="B32" s="460" t="s">
        <v>701</v>
      </c>
      <c r="C32" s="460"/>
      <c r="D32" s="461" t="s">
        <v>821</v>
      </c>
      <c r="E32" s="63"/>
    </row>
    <row r="33" spans="1:5" s="51" customFormat="1">
      <c r="A33" s="467"/>
      <c r="B33" s="460" t="s">
        <v>702</v>
      </c>
      <c r="C33" s="460"/>
      <c r="D33" s="461" t="s">
        <v>2318</v>
      </c>
      <c r="E33" s="63"/>
    </row>
    <row r="34" spans="1:5" s="51" customFormat="1">
      <c r="A34" s="467"/>
      <c r="B34" s="460" t="s">
        <v>704</v>
      </c>
      <c r="C34" s="460"/>
      <c r="D34" s="461"/>
      <c r="E34" s="63"/>
    </row>
    <row r="35" spans="1:5" s="51" customFormat="1" ht="27.6">
      <c r="A35" s="467"/>
      <c r="B35" s="460" t="s">
        <v>705</v>
      </c>
      <c r="C35" s="460"/>
      <c r="D35" s="461" t="s">
        <v>2319</v>
      </c>
      <c r="E35" s="63"/>
    </row>
    <row r="36" spans="1:5" s="51" customFormat="1">
      <c r="A36" s="467"/>
      <c r="B36" s="460" t="s">
        <v>707</v>
      </c>
      <c r="C36" s="460"/>
      <c r="D36" s="461" t="s">
        <v>708</v>
      </c>
      <c r="E36" s="63"/>
    </row>
    <row r="37" spans="1:5" s="51" customFormat="1">
      <c r="A37" s="467"/>
      <c r="B37" s="460" t="s">
        <v>709</v>
      </c>
      <c r="C37" s="460"/>
      <c r="D37" s="461" t="s">
        <v>710</v>
      </c>
      <c r="E37" s="63"/>
    </row>
    <row r="38" spans="1:5" s="51" customFormat="1">
      <c r="A38" s="467"/>
      <c r="B38" s="460" t="s">
        <v>711</v>
      </c>
      <c r="C38" s="460"/>
      <c r="D38" s="461" t="s">
        <v>712</v>
      </c>
      <c r="E38" s="63"/>
    </row>
    <row r="39" spans="1:5" s="51" customFormat="1">
      <c r="A39" s="467"/>
      <c r="B39" s="460" t="s">
        <v>713</v>
      </c>
      <c r="C39" s="460"/>
      <c r="D39" s="461" t="s">
        <v>667</v>
      </c>
      <c r="E39" s="63"/>
    </row>
    <row r="40" spans="1:5" s="51" customFormat="1">
      <c r="A40" s="467"/>
      <c r="B40" s="460" t="s">
        <v>714</v>
      </c>
      <c r="C40" s="460"/>
      <c r="D40" s="461"/>
      <c r="E40" s="63"/>
    </row>
    <row r="41" spans="1:5" s="51" customFormat="1">
      <c r="A41" s="467"/>
      <c r="B41" s="740" t="s">
        <v>715</v>
      </c>
      <c r="C41" s="460"/>
      <c r="D41" s="461" t="s">
        <v>1566</v>
      </c>
      <c r="E41" s="63"/>
    </row>
    <row r="42" spans="1:5" s="51" customFormat="1" ht="27.6">
      <c r="A42" s="467"/>
      <c r="B42" s="740"/>
      <c r="C42" s="460"/>
      <c r="D42" s="461" t="s">
        <v>1567</v>
      </c>
      <c r="E42" s="63"/>
    </row>
    <row r="43" spans="1:5" s="51" customFormat="1">
      <c r="A43" s="467"/>
      <c r="B43" s="740"/>
      <c r="C43" s="460"/>
      <c r="D43" s="461" t="s">
        <v>1568</v>
      </c>
      <c r="E43" s="63"/>
    </row>
    <row r="44" spans="1:5" s="51" customFormat="1">
      <c r="A44" s="467"/>
      <c r="B44" s="740"/>
      <c r="C44" s="460"/>
      <c r="D44" s="461" t="s">
        <v>1243</v>
      </c>
      <c r="E44" s="63"/>
    </row>
    <row r="45" spans="1:5" s="51" customFormat="1">
      <c r="A45" s="467"/>
      <c r="B45" s="460" t="s">
        <v>718</v>
      </c>
      <c r="C45" s="460"/>
      <c r="D45" s="461" t="s">
        <v>719</v>
      </c>
      <c r="E45" s="63"/>
    </row>
    <row r="46" spans="1:5" s="51" customFormat="1" ht="41.4">
      <c r="A46" s="467"/>
      <c r="B46" s="460" t="s">
        <v>1029</v>
      </c>
      <c r="C46" s="460"/>
      <c r="D46" s="461" t="s">
        <v>726</v>
      </c>
      <c r="E46" s="63"/>
    </row>
    <row r="47" spans="1:5" s="51" customFormat="1" ht="41.4">
      <c r="A47" s="467"/>
      <c r="B47" s="740" t="s">
        <v>1247</v>
      </c>
      <c r="C47" s="460"/>
      <c r="D47" s="461" t="s">
        <v>2320</v>
      </c>
      <c r="E47" s="63"/>
    </row>
    <row r="48" spans="1:5" s="51" customFormat="1" ht="41.4">
      <c r="A48" s="467"/>
      <c r="B48" s="740"/>
      <c r="C48" s="460"/>
      <c r="D48" s="461" t="s">
        <v>2321</v>
      </c>
      <c r="E48" s="63"/>
    </row>
    <row r="49" spans="1:5" s="51" customFormat="1" ht="27.6">
      <c r="A49" s="467"/>
      <c r="B49" s="740"/>
      <c r="C49" s="460"/>
      <c r="D49" s="461" t="s">
        <v>2322</v>
      </c>
      <c r="E49" s="63"/>
    </row>
    <row r="50" spans="1:5" s="51" customFormat="1">
      <c r="A50" s="467"/>
      <c r="B50" s="460" t="s">
        <v>720</v>
      </c>
      <c r="C50" s="460"/>
      <c r="D50" s="461" t="s">
        <v>828</v>
      </c>
      <c r="E50" s="63"/>
    </row>
    <row r="51" spans="1:5" s="51" customFormat="1">
      <c r="A51" s="467"/>
      <c r="B51" s="460" t="s">
        <v>722</v>
      </c>
      <c r="C51" s="460"/>
      <c r="D51" s="461" t="s">
        <v>829</v>
      </c>
      <c r="E51" s="63"/>
    </row>
    <row r="52" spans="1:5" s="51" customFormat="1" ht="27.6">
      <c r="A52" s="467"/>
      <c r="B52" s="468"/>
      <c r="C52" s="460"/>
      <c r="D52" s="461" t="s">
        <v>830</v>
      </c>
      <c r="E52" s="63"/>
    </row>
    <row r="53" spans="1:5" s="51" customFormat="1">
      <c r="A53" s="467"/>
      <c r="B53" s="460" t="s">
        <v>311</v>
      </c>
      <c r="C53" s="460"/>
      <c r="D53" s="461"/>
      <c r="E53" s="63"/>
    </row>
    <row r="54" spans="1:5" s="51" customFormat="1" ht="27.6">
      <c r="A54" s="467"/>
      <c r="B54" s="460" t="s">
        <v>725</v>
      </c>
      <c r="C54" s="460"/>
      <c r="D54" s="461" t="s">
        <v>726</v>
      </c>
      <c r="E54" s="63"/>
    </row>
    <row r="55" spans="1:5" s="51" customFormat="1" ht="41.4">
      <c r="A55" s="467"/>
      <c r="B55" s="460" t="s">
        <v>727</v>
      </c>
      <c r="C55" s="460"/>
      <c r="D55" s="461" t="s">
        <v>726</v>
      </c>
      <c r="E55" s="63"/>
    </row>
    <row r="56" spans="1:5" s="51" customFormat="1" ht="27.6">
      <c r="A56" s="467"/>
      <c r="B56" s="460" t="s">
        <v>728</v>
      </c>
      <c r="C56" s="460"/>
      <c r="D56" s="461" t="s">
        <v>726</v>
      </c>
      <c r="E56" s="63"/>
    </row>
    <row r="57" spans="1:5" s="51" customFormat="1" ht="16.2">
      <c r="A57" s="69" t="s">
        <v>481</v>
      </c>
      <c r="B57" s="469" t="s">
        <v>1503</v>
      </c>
      <c r="C57" s="470"/>
      <c r="D57" s="470"/>
      <c r="E57" s="393"/>
    </row>
    <row r="58" spans="1:5" s="51" customFormat="1">
      <c r="A58" s="69" t="s">
        <v>1504</v>
      </c>
      <c r="B58" s="70" t="s">
        <v>1505</v>
      </c>
      <c r="C58" s="140"/>
      <c r="D58" s="140"/>
      <c r="E58" s="63"/>
    </row>
    <row r="59" spans="1:5" s="51" customFormat="1">
      <c r="A59" s="73" t="s">
        <v>288</v>
      </c>
      <c r="B59" s="141" t="s">
        <v>52</v>
      </c>
      <c r="C59" s="140"/>
      <c r="D59" s="138" t="s">
        <v>1297</v>
      </c>
      <c r="E59" s="63"/>
    </row>
    <row r="60" spans="1:5" s="51" customFormat="1">
      <c r="A60" s="73" t="s">
        <v>288</v>
      </c>
      <c r="B60" s="141" t="s">
        <v>778</v>
      </c>
      <c r="C60" s="140"/>
      <c r="D60" s="138" t="s">
        <v>1297</v>
      </c>
      <c r="E60" s="63"/>
    </row>
    <row r="61" spans="1:5" s="51" customFormat="1" ht="31.2">
      <c r="A61" s="73" t="s">
        <v>288</v>
      </c>
      <c r="B61" s="141" t="s">
        <v>388</v>
      </c>
      <c r="C61" s="140"/>
      <c r="D61" s="140" t="s">
        <v>1506</v>
      </c>
      <c r="E61" s="63"/>
    </row>
    <row r="62" spans="1:5" s="51" customFormat="1" ht="31.2">
      <c r="A62" s="73" t="s">
        <v>288</v>
      </c>
      <c r="B62" s="141" t="s">
        <v>56</v>
      </c>
      <c r="C62" s="140"/>
      <c r="D62" s="140" t="s">
        <v>1507</v>
      </c>
      <c r="E62" s="63"/>
    </row>
    <row r="63" spans="1:5" s="51" customFormat="1">
      <c r="A63" s="73" t="s">
        <v>288</v>
      </c>
      <c r="B63" s="761" t="s">
        <v>778</v>
      </c>
      <c r="C63" s="710"/>
      <c r="D63" s="140" t="s">
        <v>1508</v>
      </c>
      <c r="E63" s="63"/>
    </row>
    <row r="64" spans="1:5" s="51" customFormat="1" ht="31.2">
      <c r="A64" s="73" t="s">
        <v>288</v>
      </c>
      <c r="B64" s="762"/>
      <c r="C64" s="710"/>
      <c r="D64" s="140" t="s">
        <v>1509</v>
      </c>
      <c r="E64" s="63"/>
    </row>
    <row r="65" spans="1:5" s="51" customFormat="1" ht="46.8">
      <c r="A65" s="73" t="s">
        <v>288</v>
      </c>
      <c r="B65" s="762"/>
      <c r="C65" s="710"/>
      <c r="D65" s="140" t="s">
        <v>1510</v>
      </c>
      <c r="E65" s="63"/>
    </row>
    <row r="66" spans="1:5" s="51" customFormat="1" ht="62.4">
      <c r="A66" s="73" t="s">
        <v>288</v>
      </c>
      <c r="B66" s="762"/>
      <c r="C66" s="710"/>
      <c r="D66" s="140" t="s">
        <v>1511</v>
      </c>
      <c r="E66" s="63"/>
    </row>
    <row r="67" spans="1:5" s="51" customFormat="1" ht="31.2">
      <c r="A67" s="73" t="s">
        <v>288</v>
      </c>
      <c r="B67" s="763"/>
      <c r="C67" s="710"/>
      <c r="D67" s="140" t="s">
        <v>1512</v>
      </c>
      <c r="E67" s="63"/>
    </row>
    <row r="68" spans="1:5" s="51" customFormat="1">
      <c r="A68" s="73" t="s">
        <v>288</v>
      </c>
      <c r="B68" s="141" t="s">
        <v>1492</v>
      </c>
      <c r="C68" s="140" t="s">
        <v>78</v>
      </c>
      <c r="D68" s="140" t="s">
        <v>1514</v>
      </c>
      <c r="E68" s="63"/>
    </row>
    <row r="69" spans="1:5" s="51" customFormat="1">
      <c r="A69" s="73" t="s">
        <v>288</v>
      </c>
      <c r="B69" s="141" t="s">
        <v>713</v>
      </c>
      <c r="C69" s="140" t="s">
        <v>492</v>
      </c>
      <c r="D69" s="140" t="s">
        <v>1516</v>
      </c>
      <c r="E69" s="63"/>
    </row>
    <row r="70" spans="1:5" s="51" customFormat="1">
      <c r="A70" s="73" t="s">
        <v>288</v>
      </c>
      <c r="B70" s="141" t="s">
        <v>1517</v>
      </c>
      <c r="C70" s="140"/>
      <c r="D70" s="140" t="s">
        <v>1518</v>
      </c>
      <c r="E70" s="63"/>
    </row>
    <row r="71" spans="1:5" s="51" customFormat="1">
      <c r="A71" s="69" t="s">
        <v>1482</v>
      </c>
      <c r="B71" s="70" t="s">
        <v>1519</v>
      </c>
      <c r="C71" s="140"/>
      <c r="D71" s="140"/>
      <c r="E71" s="63"/>
    </row>
    <row r="72" spans="1:5" s="51" customFormat="1">
      <c r="A72" s="73" t="s">
        <v>288</v>
      </c>
      <c r="B72" s="141" t="s">
        <v>52</v>
      </c>
      <c r="C72" s="140"/>
      <c r="D72" s="138" t="s">
        <v>1297</v>
      </c>
      <c r="E72" s="63"/>
    </row>
    <row r="73" spans="1:5" s="51" customFormat="1">
      <c r="A73" s="73" t="s">
        <v>288</v>
      </c>
      <c r="B73" s="141" t="s">
        <v>778</v>
      </c>
      <c r="C73" s="140"/>
      <c r="D73" s="138" t="s">
        <v>1297</v>
      </c>
      <c r="E73" s="63"/>
    </row>
    <row r="74" spans="1:5" s="51" customFormat="1" ht="31.2">
      <c r="A74" s="73" t="s">
        <v>288</v>
      </c>
      <c r="B74" s="141" t="s">
        <v>388</v>
      </c>
      <c r="C74" s="140"/>
      <c r="D74" s="140" t="s">
        <v>1133</v>
      </c>
      <c r="E74" s="63"/>
    </row>
    <row r="75" spans="1:5" s="51" customFormat="1" ht="31.2">
      <c r="A75" s="73" t="s">
        <v>288</v>
      </c>
      <c r="B75" s="141" t="s">
        <v>56</v>
      </c>
      <c r="C75" s="140"/>
      <c r="D75" s="140" t="s">
        <v>1507</v>
      </c>
      <c r="E75" s="63"/>
    </row>
    <row r="76" spans="1:5" s="51" customFormat="1">
      <c r="A76" s="73" t="s">
        <v>288</v>
      </c>
      <c r="B76" s="709" t="s">
        <v>778</v>
      </c>
      <c r="C76" s="710"/>
      <c r="D76" s="140" t="s">
        <v>1508</v>
      </c>
      <c r="E76" s="63"/>
    </row>
    <row r="77" spans="1:5" s="51" customFormat="1" ht="31.2">
      <c r="A77" s="73" t="s">
        <v>288</v>
      </c>
      <c r="B77" s="709"/>
      <c r="C77" s="710"/>
      <c r="D77" s="140" t="s">
        <v>1509</v>
      </c>
      <c r="E77" s="63"/>
    </row>
    <row r="78" spans="1:5" s="51" customFormat="1" ht="46.8">
      <c r="A78" s="73" t="s">
        <v>288</v>
      </c>
      <c r="B78" s="709"/>
      <c r="C78" s="710"/>
      <c r="D78" s="140" t="s">
        <v>1520</v>
      </c>
      <c r="E78" s="63"/>
    </row>
    <row r="79" spans="1:5" s="51" customFormat="1" ht="62.4">
      <c r="A79" s="73" t="s">
        <v>288</v>
      </c>
      <c r="B79" s="709"/>
      <c r="C79" s="710"/>
      <c r="D79" s="140" t="s">
        <v>1511</v>
      </c>
      <c r="E79" s="63"/>
    </row>
    <row r="80" spans="1:5" s="51" customFormat="1" ht="31.2">
      <c r="A80" s="73" t="s">
        <v>288</v>
      </c>
      <c r="B80" s="709"/>
      <c r="C80" s="710"/>
      <c r="D80" s="140" t="s">
        <v>1521</v>
      </c>
      <c r="E80" s="63"/>
    </row>
    <row r="81" spans="1:5" s="51" customFormat="1">
      <c r="A81" s="73" t="s">
        <v>288</v>
      </c>
      <c r="B81" s="141" t="s">
        <v>1492</v>
      </c>
      <c r="C81" s="140" t="s">
        <v>78</v>
      </c>
      <c r="D81" s="140" t="s">
        <v>1523</v>
      </c>
      <c r="E81" s="63"/>
    </row>
    <row r="82" spans="1:5" s="51" customFormat="1">
      <c r="A82" s="73" t="s">
        <v>288</v>
      </c>
      <c r="B82" s="141" t="s">
        <v>713</v>
      </c>
      <c r="C82" s="140" t="s">
        <v>492</v>
      </c>
      <c r="D82" s="140" t="s">
        <v>1516</v>
      </c>
      <c r="E82" s="63"/>
    </row>
    <row r="83" spans="1:5" s="51" customFormat="1">
      <c r="A83" s="73" t="s">
        <v>288</v>
      </c>
      <c r="B83" s="141" t="s">
        <v>1517</v>
      </c>
      <c r="C83" s="140"/>
      <c r="D83" s="140" t="s">
        <v>1518</v>
      </c>
      <c r="E83" s="63"/>
    </row>
    <row r="84" spans="1:5" s="51" customFormat="1">
      <c r="A84" s="69" t="s">
        <v>1524</v>
      </c>
      <c r="B84" s="70" t="s">
        <v>1525</v>
      </c>
      <c r="C84" s="140"/>
      <c r="D84" s="140"/>
      <c r="E84" s="63"/>
    </row>
    <row r="85" spans="1:5" s="51" customFormat="1">
      <c r="A85" s="73" t="s">
        <v>288</v>
      </c>
      <c r="B85" s="141" t="s">
        <v>52</v>
      </c>
      <c r="C85" s="140"/>
      <c r="D85" s="138" t="s">
        <v>1297</v>
      </c>
      <c r="E85" s="63"/>
    </row>
    <row r="86" spans="1:5" s="51" customFormat="1">
      <c r="A86" s="73" t="s">
        <v>288</v>
      </c>
      <c r="B86" s="141" t="s">
        <v>778</v>
      </c>
      <c r="C86" s="140"/>
      <c r="D86" s="138" t="s">
        <v>1297</v>
      </c>
      <c r="E86" s="63"/>
    </row>
    <row r="87" spans="1:5" s="51" customFormat="1" ht="31.2">
      <c r="A87" s="73" t="s">
        <v>288</v>
      </c>
      <c r="B87" s="141" t="s">
        <v>388</v>
      </c>
      <c r="C87" s="140"/>
      <c r="D87" s="140" t="s">
        <v>1133</v>
      </c>
      <c r="E87" s="63"/>
    </row>
    <row r="88" spans="1:5" s="51" customFormat="1" ht="31.2">
      <c r="A88" s="73" t="s">
        <v>288</v>
      </c>
      <c r="B88" s="141" t="s">
        <v>56</v>
      </c>
      <c r="C88" s="140"/>
      <c r="D88" s="140" t="s">
        <v>1507</v>
      </c>
      <c r="E88" s="63"/>
    </row>
    <row r="89" spans="1:5" s="51" customFormat="1">
      <c r="A89" s="73" t="s">
        <v>288</v>
      </c>
      <c r="B89" s="709" t="s">
        <v>778</v>
      </c>
      <c r="C89" s="710"/>
      <c r="D89" s="140" t="s">
        <v>1508</v>
      </c>
      <c r="E89" s="63"/>
    </row>
    <row r="90" spans="1:5" s="51" customFormat="1" ht="31.2">
      <c r="A90" s="73" t="s">
        <v>288</v>
      </c>
      <c r="B90" s="709"/>
      <c r="C90" s="710"/>
      <c r="D90" s="140" t="s">
        <v>1509</v>
      </c>
      <c r="E90" s="63"/>
    </row>
    <row r="91" spans="1:5" s="51" customFormat="1" ht="31.2">
      <c r="A91" s="73" t="s">
        <v>288</v>
      </c>
      <c r="B91" s="709"/>
      <c r="C91" s="710"/>
      <c r="D91" s="140" t="s">
        <v>1526</v>
      </c>
      <c r="E91" s="63"/>
    </row>
    <row r="92" spans="1:5" s="51" customFormat="1" ht="62.4">
      <c r="A92" s="73" t="s">
        <v>288</v>
      </c>
      <c r="B92" s="709"/>
      <c r="C92" s="710"/>
      <c r="D92" s="140" t="s">
        <v>1511</v>
      </c>
      <c r="E92" s="63"/>
    </row>
    <row r="93" spans="1:5" s="51" customFormat="1" ht="31.2">
      <c r="A93" s="73" t="s">
        <v>288</v>
      </c>
      <c r="B93" s="709"/>
      <c r="C93" s="710"/>
      <c r="D93" s="140" t="s">
        <v>1527</v>
      </c>
      <c r="E93" s="63"/>
    </row>
    <row r="94" spans="1:5" s="51" customFormat="1">
      <c r="A94" s="73" t="s">
        <v>288</v>
      </c>
      <c r="B94" s="141" t="s">
        <v>1492</v>
      </c>
      <c r="C94" s="140" t="s">
        <v>78</v>
      </c>
      <c r="D94" s="140" t="s">
        <v>1514</v>
      </c>
      <c r="E94" s="63"/>
    </row>
    <row r="95" spans="1:5" s="51" customFormat="1">
      <c r="A95" s="73" t="s">
        <v>288</v>
      </c>
      <c r="B95" s="141" t="s">
        <v>713</v>
      </c>
      <c r="C95" s="140" t="s">
        <v>492</v>
      </c>
      <c r="D95" s="140" t="s">
        <v>1529</v>
      </c>
      <c r="E95" s="63"/>
    </row>
    <row r="96" spans="1:5" s="51" customFormat="1">
      <c r="A96" s="73" t="s">
        <v>288</v>
      </c>
      <c r="B96" s="141" t="s">
        <v>1517</v>
      </c>
      <c r="C96" s="140"/>
      <c r="D96" s="140" t="s">
        <v>1518</v>
      </c>
      <c r="E96" s="63"/>
    </row>
    <row r="97" spans="1:5" s="51" customFormat="1">
      <c r="A97" s="69" t="s">
        <v>1530</v>
      </c>
      <c r="B97" s="70" t="s">
        <v>1531</v>
      </c>
      <c r="C97" s="140"/>
      <c r="D97" s="140"/>
      <c r="E97" s="63"/>
    </row>
    <row r="98" spans="1:5" s="51" customFormat="1">
      <c r="A98" s="73" t="s">
        <v>288</v>
      </c>
      <c r="B98" s="141" t="s">
        <v>52</v>
      </c>
      <c r="C98" s="140"/>
      <c r="D98" s="138" t="s">
        <v>1297</v>
      </c>
      <c r="E98" s="63"/>
    </row>
    <row r="99" spans="1:5" s="51" customFormat="1">
      <c r="A99" s="73" t="s">
        <v>288</v>
      </c>
      <c r="B99" s="141" t="s">
        <v>778</v>
      </c>
      <c r="C99" s="140"/>
      <c r="D99" s="138" t="s">
        <v>1297</v>
      </c>
      <c r="E99" s="63"/>
    </row>
    <row r="100" spans="1:5" s="51" customFormat="1" ht="31.2">
      <c r="A100" s="73" t="s">
        <v>288</v>
      </c>
      <c r="B100" s="141" t="s">
        <v>388</v>
      </c>
      <c r="C100" s="140"/>
      <c r="D100" s="140" t="s">
        <v>1133</v>
      </c>
      <c r="E100" s="63"/>
    </row>
    <row r="101" spans="1:5" s="51" customFormat="1" ht="31.2">
      <c r="A101" s="73" t="s">
        <v>288</v>
      </c>
      <c r="B101" s="141" t="s">
        <v>56</v>
      </c>
      <c r="C101" s="140"/>
      <c r="D101" s="140" t="s">
        <v>1507</v>
      </c>
      <c r="E101" s="63"/>
    </row>
    <row r="102" spans="1:5" s="51" customFormat="1">
      <c r="A102" s="73" t="s">
        <v>288</v>
      </c>
      <c r="B102" s="709" t="s">
        <v>778</v>
      </c>
      <c r="C102" s="710"/>
      <c r="D102" s="140" t="s">
        <v>1508</v>
      </c>
      <c r="E102" s="63"/>
    </row>
    <row r="103" spans="1:5" s="51" customFormat="1" ht="31.2">
      <c r="A103" s="73" t="s">
        <v>288</v>
      </c>
      <c r="B103" s="709"/>
      <c r="C103" s="710"/>
      <c r="D103" s="140" t="s">
        <v>1509</v>
      </c>
      <c r="E103" s="63"/>
    </row>
    <row r="104" spans="1:5" s="51" customFormat="1" ht="31.2">
      <c r="A104" s="73" t="s">
        <v>288</v>
      </c>
      <c r="B104" s="709"/>
      <c r="C104" s="710"/>
      <c r="D104" s="140" t="s">
        <v>1532</v>
      </c>
      <c r="E104" s="63"/>
    </row>
    <row r="105" spans="1:5" s="51" customFormat="1" ht="31.2">
      <c r="A105" s="73" t="s">
        <v>288</v>
      </c>
      <c r="B105" s="709"/>
      <c r="C105" s="710"/>
      <c r="D105" s="140" t="s">
        <v>1533</v>
      </c>
      <c r="E105" s="63"/>
    </row>
    <row r="106" spans="1:5" s="51" customFormat="1">
      <c r="A106" s="73" t="s">
        <v>288</v>
      </c>
      <c r="B106" s="141" t="s">
        <v>1492</v>
      </c>
      <c r="C106" s="140" t="s">
        <v>78</v>
      </c>
      <c r="D106" s="140" t="s">
        <v>1523</v>
      </c>
      <c r="E106" s="63"/>
    </row>
    <row r="107" spans="1:5" s="51" customFormat="1">
      <c r="A107" s="73" t="s">
        <v>288</v>
      </c>
      <c r="B107" s="141" t="s">
        <v>713</v>
      </c>
      <c r="C107" s="140" t="s">
        <v>492</v>
      </c>
      <c r="D107" s="140" t="s">
        <v>1534</v>
      </c>
      <c r="E107" s="63"/>
    </row>
    <row r="108" spans="1:5" s="51" customFormat="1">
      <c r="A108" s="73" t="s">
        <v>288</v>
      </c>
      <c r="B108" s="141" t="s">
        <v>1517</v>
      </c>
      <c r="C108" s="140"/>
      <c r="D108" s="140" t="s">
        <v>1518</v>
      </c>
      <c r="E108" s="63"/>
    </row>
    <row r="109" spans="1:5" s="51" customFormat="1">
      <c r="A109" s="69" t="s">
        <v>1535</v>
      </c>
      <c r="B109" s="70" t="s">
        <v>1536</v>
      </c>
      <c r="C109" s="140"/>
      <c r="D109" s="140"/>
      <c r="E109" s="63"/>
    </row>
    <row r="110" spans="1:5" s="51" customFormat="1">
      <c r="A110" s="73" t="s">
        <v>288</v>
      </c>
      <c r="B110" s="141" t="s">
        <v>52</v>
      </c>
      <c r="C110" s="140"/>
      <c r="D110" s="138" t="s">
        <v>1297</v>
      </c>
      <c r="E110" s="63"/>
    </row>
    <row r="111" spans="1:5" s="51" customFormat="1">
      <c r="A111" s="73" t="s">
        <v>288</v>
      </c>
      <c r="B111" s="141" t="s">
        <v>778</v>
      </c>
      <c r="C111" s="140"/>
      <c r="D111" s="138" t="s">
        <v>1297</v>
      </c>
      <c r="E111" s="63"/>
    </row>
    <row r="112" spans="1:5" s="51" customFormat="1" ht="31.2">
      <c r="A112" s="73" t="s">
        <v>288</v>
      </c>
      <c r="B112" s="141" t="s">
        <v>388</v>
      </c>
      <c r="C112" s="140"/>
      <c r="D112" s="140" t="s">
        <v>1133</v>
      </c>
      <c r="E112" s="63"/>
    </row>
    <row r="113" spans="1:5" s="51" customFormat="1" ht="31.2">
      <c r="A113" s="73" t="s">
        <v>288</v>
      </c>
      <c r="B113" s="141" t="s">
        <v>56</v>
      </c>
      <c r="C113" s="140"/>
      <c r="D113" s="140" t="s">
        <v>1507</v>
      </c>
      <c r="E113" s="63"/>
    </row>
    <row r="114" spans="1:5" s="51" customFormat="1">
      <c r="A114" s="73" t="s">
        <v>288</v>
      </c>
      <c r="B114" s="709" t="s">
        <v>778</v>
      </c>
      <c r="C114" s="710"/>
      <c r="D114" s="140" t="s">
        <v>1508</v>
      </c>
      <c r="E114" s="63"/>
    </row>
    <row r="115" spans="1:5" s="51" customFormat="1" ht="31.2">
      <c r="A115" s="73" t="s">
        <v>288</v>
      </c>
      <c r="B115" s="709"/>
      <c r="C115" s="710"/>
      <c r="D115" s="140" t="s">
        <v>1509</v>
      </c>
      <c r="E115" s="63"/>
    </row>
    <row r="116" spans="1:5" s="51" customFormat="1" ht="31.2">
      <c r="A116" s="73" t="s">
        <v>288</v>
      </c>
      <c r="B116" s="709"/>
      <c r="C116" s="710"/>
      <c r="D116" s="140" t="s">
        <v>1537</v>
      </c>
      <c r="E116" s="63"/>
    </row>
    <row r="117" spans="1:5" s="51" customFormat="1" ht="31.2">
      <c r="A117" s="73" t="s">
        <v>288</v>
      </c>
      <c r="B117" s="709"/>
      <c r="C117" s="710"/>
      <c r="D117" s="140" t="s">
        <v>1538</v>
      </c>
      <c r="E117" s="63"/>
    </row>
    <row r="118" spans="1:5" s="51" customFormat="1" ht="31.2">
      <c r="A118" s="73" t="s">
        <v>288</v>
      </c>
      <c r="B118" s="709"/>
      <c r="C118" s="710"/>
      <c r="D118" s="140" t="s">
        <v>1539</v>
      </c>
      <c r="E118" s="63"/>
    </row>
    <row r="119" spans="1:5" s="51" customFormat="1">
      <c r="A119" s="73" t="s">
        <v>288</v>
      </c>
      <c r="B119" s="141" t="s">
        <v>1492</v>
      </c>
      <c r="C119" s="140" t="s">
        <v>78</v>
      </c>
      <c r="D119" s="140" t="s">
        <v>1727</v>
      </c>
      <c r="E119" s="63"/>
    </row>
    <row r="120" spans="1:5" s="51" customFormat="1">
      <c r="A120" s="73" t="s">
        <v>288</v>
      </c>
      <c r="B120" s="141" t="s">
        <v>713</v>
      </c>
      <c r="C120" s="140" t="s">
        <v>492</v>
      </c>
      <c r="D120" s="140" t="s">
        <v>1516</v>
      </c>
      <c r="E120" s="63"/>
    </row>
    <row r="121" spans="1:5" s="51" customFormat="1">
      <c r="A121" s="73" t="s">
        <v>288</v>
      </c>
      <c r="B121" s="141" t="s">
        <v>1517</v>
      </c>
      <c r="C121" s="140"/>
      <c r="D121" s="140" t="s">
        <v>1518</v>
      </c>
      <c r="E121" s="63"/>
    </row>
    <row r="122" spans="1:5" s="51" customFormat="1" ht="16.2">
      <c r="A122" s="69" t="s">
        <v>492</v>
      </c>
      <c r="B122" s="71" t="s">
        <v>1541</v>
      </c>
      <c r="C122" s="72"/>
      <c r="D122" s="72"/>
      <c r="E122" s="63"/>
    </row>
    <row r="123" spans="1:5" s="51" customFormat="1">
      <c r="A123" s="73" t="s">
        <v>288</v>
      </c>
      <c r="B123" s="141" t="s">
        <v>1113</v>
      </c>
      <c r="C123" s="140"/>
      <c r="D123" s="138" t="s">
        <v>1297</v>
      </c>
      <c r="E123" s="63"/>
    </row>
    <row r="124" spans="1:5" s="51" customFormat="1">
      <c r="A124" s="73" t="s">
        <v>288</v>
      </c>
      <c r="B124" s="141" t="s">
        <v>1500</v>
      </c>
      <c r="C124" s="140"/>
      <c r="D124" s="138" t="s">
        <v>1297</v>
      </c>
      <c r="E124" s="63"/>
    </row>
    <row r="125" spans="1:5" s="51" customFormat="1" ht="32.4">
      <c r="A125" s="57" t="s">
        <v>654</v>
      </c>
      <c r="B125" s="64" t="s">
        <v>2323</v>
      </c>
      <c r="C125" s="57"/>
      <c r="D125" s="57" t="s">
        <v>164</v>
      </c>
      <c r="E125" s="57"/>
    </row>
  </sheetData>
  <mergeCells count="15">
    <mergeCell ref="B63:B67"/>
    <mergeCell ref="C63:C67"/>
    <mergeCell ref="B1:D1"/>
    <mergeCell ref="A6:A10"/>
    <mergeCell ref="B6:B10"/>
    <mergeCell ref="B41:B44"/>
    <mergeCell ref="B47:B49"/>
    <mergeCell ref="B114:B118"/>
    <mergeCell ref="C114:C118"/>
    <mergeCell ref="B76:B80"/>
    <mergeCell ref="C76:C80"/>
    <mergeCell ref="B89:B93"/>
    <mergeCell ref="C89:C93"/>
    <mergeCell ref="B102:B105"/>
    <mergeCell ref="C102:C10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sheetPr>
  <dimension ref="A1:H359"/>
  <sheetViews>
    <sheetView workbookViewId="0"/>
  </sheetViews>
  <sheetFormatPr defaultColWidth="9.33203125" defaultRowHeight="15.6"/>
  <cols>
    <col min="1" max="1" width="7.44140625" style="18" customWidth="1"/>
    <col min="2" max="2" width="35.6640625" style="426" customWidth="1"/>
    <col min="3" max="3" width="8.6640625" style="28" customWidth="1"/>
    <col min="4" max="4" width="26.109375" style="28" customWidth="1"/>
    <col min="5" max="5" width="11.33203125" style="18" bestFit="1" customWidth="1"/>
    <col min="6" max="6" width="29.33203125" style="18" hidden="1" customWidth="1"/>
    <col min="7" max="7" width="30.33203125" style="18" hidden="1" customWidth="1"/>
    <col min="8" max="16384" width="9.33203125" style="18"/>
  </cols>
  <sheetData>
    <row r="1" spans="1:8" ht="25.2" customHeight="1">
      <c r="A1" s="65" t="str">
        <f>'Mục lục'!A21</f>
        <v>V.4.16</v>
      </c>
      <c r="B1" s="739" t="str">
        <f>'Mục lục'!B21</f>
        <v>Tủ điều khiển bảo vệ cho ngăn 312+TUC32</v>
      </c>
      <c r="C1" s="739"/>
      <c r="D1" s="739"/>
      <c r="E1" s="739"/>
    </row>
    <row r="2" spans="1:8">
      <c r="A2" s="65"/>
      <c r="B2" s="403" t="s">
        <v>1687</v>
      </c>
      <c r="C2" s="403"/>
      <c r="D2" s="403"/>
      <c r="E2" s="403"/>
    </row>
    <row r="3" spans="1:8" s="28" customFormat="1" ht="34.799999999999997">
      <c r="A3" s="56" t="s">
        <v>4</v>
      </c>
      <c r="B3" s="56" t="s">
        <v>1111</v>
      </c>
      <c r="C3" s="56" t="s">
        <v>285</v>
      </c>
      <c r="D3" s="56" t="s">
        <v>50</v>
      </c>
      <c r="E3" s="219" t="s">
        <v>1107</v>
      </c>
    </row>
    <row r="4" spans="1:8">
      <c r="A4" s="56" t="s">
        <v>444</v>
      </c>
      <c r="B4" s="405" t="s">
        <v>547</v>
      </c>
      <c r="C4" s="138"/>
      <c r="D4" s="138"/>
      <c r="E4" s="59"/>
    </row>
    <row r="5" spans="1:8">
      <c r="A5" s="138"/>
      <c r="B5" s="143" t="s">
        <v>1113</v>
      </c>
      <c r="C5" s="138"/>
      <c r="D5" s="139" t="s">
        <v>1297</v>
      </c>
      <c r="E5" s="138"/>
    </row>
    <row r="6" spans="1:8">
      <c r="A6" s="138"/>
      <c r="B6" s="143" t="s">
        <v>1471</v>
      </c>
      <c r="C6" s="138"/>
      <c r="D6" s="138" t="s">
        <v>1115</v>
      </c>
      <c r="E6" s="138"/>
    </row>
    <row r="7" spans="1:8">
      <c r="A7" s="138"/>
      <c r="B7" s="143" t="s">
        <v>1472</v>
      </c>
      <c r="C7" s="138"/>
      <c r="D7" s="138" t="s">
        <v>1473</v>
      </c>
      <c r="E7" s="138"/>
    </row>
    <row r="8" spans="1:8">
      <c r="A8" s="138"/>
      <c r="B8" s="143" t="s">
        <v>1474</v>
      </c>
      <c r="C8" s="138"/>
      <c r="D8" s="138"/>
      <c r="E8" s="138"/>
    </row>
    <row r="9" spans="1:8">
      <c r="A9" s="138"/>
      <c r="B9" s="143" t="s">
        <v>575</v>
      </c>
      <c r="C9" s="138"/>
      <c r="D9" s="138" t="s">
        <v>1118</v>
      </c>
      <c r="E9" s="138"/>
    </row>
    <row r="10" spans="1:8">
      <c r="A10" s="138"/>
      <c r="B10" s="143" t="s">
        <v>577</v>
      </c>
      <c r="C10" s="138"/>
      <c r="D10" s="138" t="s">
        <v>1254</v>
      </c>
      <c r="E10" s="138"/>
    </row>
    <row r="11" spans="1:8">
      <c r="A11" s="138"/>
      <c r="B11" s="143" t="s">
        <v>579</v>
      </c>
      <c r="C11" s="138"/>
      <c r="D11" s="138" t="s">
        <v>1254</v>
      </c>
      <c r="E11" s="138"/>
    </row>
    <row r="12" spans="1:8">
      <c r="A12" s="56" t="s">
        <v>447</v>
      </c>
      <c r="B12" s="405" t="s">
        <v>1688</v>
      </c>
      <c r="C12" s="138"/>
      <c r="D12" s="138"/>
      <c r="E12" s="138"/>
    </row>
    <row r="13" spans="1:8" s="74" customFormat="1" ht="46.8">
      <c r="A13" s="56" t="s">
        <v>1689</v>
      </c>
      <c r="B13" s="406" t="s">
        <v>1690</v>
      </c>
      <c r="C13" s="56"/>
      <c r="D13" s="437" t="s">
        <v>1691</v>
      </c>
      <c r="E13" s="57"/>
      <c r="G13" s="18"/>
      <c r="H13" s="18"/>
    </row>
    <row r="14" spans="1:8" hidden="1">
      <c r="A14" s="138"/>
      <c r="B14" s="143" t="s">
        <v>1113</v>
      </c>
      <c r="C14" s="138"/>
      <c r="D14" s="138" t="s">
        <v>1692</v>
      </c>
      <c r="E14" s="138"/>
    </row>
    <row r="15" spans="1:8" hidden="1">
      <c r="A15" s="138"/>
      <c r="B15" s="143" t="s">
        <v>55</v>
      </c>
      <c r="C15" s="138"/>
      <c r="D15" s="138" t="s">
        <v>1692</v>
      </c>
      <c r="E15" s="138"/>
    </row>
    <row r="16" spans="1:8" ht="31.2" hidden="1">
      <c r="A16" s="138"/>
      <c r="B16" s="407" t="s">
        <v>58</v>
      </c>
      <c r="C16" s="138"/>
      <c r="D16" s="408" t="s">
        <v>59</v>
      </c>
      <c r="E16" s="138"/>
    </row>
    <row r="17" spans="1:7" ht="31.2" hidden="1">
      <c r="A17" s="138"/>
      <c r="B17" s="407" t="s">
        <v>60</v>
      </c>
      <c r="C17" s="138"/>
      <c r="D17" s="408" t="s">
        <v>61</v>
      </c>
      <c r="E17" s="138"/>
    </row>
    <row r="18" spans="1:7" ht="31.2" hidden="1">
      <c r="A18" s="138"/>
      <c r="B18" s="407" t="s">
        <v>62</v>
      </c>
      <c r="C18" s="138"/>
      <c r="D18" s="408" t="s">
        <v>63</v>
      </c>
      <c r="E18" s="138"/>
    </row>
    <row r="19" spans="1:7" ht="31.2" hidden="1">
      <c r="A19" s="138"/>
      <c r="B19" s="407" t="s">
        <v>64</v>
      </c>
      <c r="C19" s="138"/>
      <c r="D19" s="408" t="s">
        <v>65</v>
      </c>
      <c r="E19" s="138"/>
    </row>
    <row r="20" spans="1:7" hidden="1">
      <c r="A20" s="138">
        <v>1</v>
      </c>
      <c r="B20" s="143" t="s">
        <v>656</v>
      </c>
      <c r="C20" s="138"/>
      <c r="D20" s="138" t="s">
        <v>657</v>
      </c>
      <c r="E20" s="138"/>
    </row>
    <row r="21" spans="1:7" ht="31.2" hidden="1">
      <c r="A21" s="138">
        <v>2</v>
      </c>
      <c r="B21" s="143" t="s">
        <v>594</v>
      </c>
      <c r="C21" s="138"/>
      <c r="D21" s="138" t="s">
        <v>734</v>
      </c>
      <c r="E21" s="138"/>
    </row>
    <row r="22" spans="1:7" hidden="1">
      <c r="A22" s="138">
        <v>3</v>
      </c>
      <c r="B22" s="143" t="s">
        <v>658</v>
      </c>
      <c r="C22" s="138"/>
      <c r="D22" s="138" t="s">
        <v>659</v>
      </c>
      <c r="E22" s="138"/>
    </row>
    <row r="23" spans="1:7" hidden="1">
      <c r="A23" s="138">
        <v>4</v>
      </c>
      <c r="B23" s="143" t="s">
        <v>660</v>
      </c>
      <c r="C23" s="138"/>
      <c r="D23" s="138" t="s">
        <v>661</v>
      </c>
      <c r="E23" s="138"/>
    </row>
    <row r="24" spans="1:7" ht="31.2" hidden="1">
      <c r="A24" s="138">
        <v>5</v>
      </c>
      <c r="B24" s="143" t="s">
        <v>662</v>
      </c>
      <c r="C24" s="138"/>
      <c r="D24" s="138" t="s">
        <v>663</v>
      </c>
      <c r="E24" s="138"/>
    </row>
    <row r="25" spans="1:7" hidden="1">
      <c r="A25" s="138">
        <v>6</v>
      </c>
      <c r="B25" s="143" t="s">
        <v>664</v>
      </c>
      <c r="C25" s="138"/>
      <c r="D25" s="138" t="s">
        <v>665</v>
      </c>
      <c r="E25" s="138"/>
    </row>
    <row r="26" spans="1:7" hidden="1">
      <c r="A26" s="138">
        <v>7</v>
      </c>
      <c r="B26" s="143" t="s">
        <v>666</v>
      </c>
      <c r="C26" s="138"/>
      <c r="D26" s="138" t="s">
        <v>667</v>
      </c>
      <c r="E26" s="138"/>
    </row>
    <row r="27" spans="1:7" hidden="1">
      <c r="A27" s="409"/>
      <c r="B27" s="405" t="s">
        <v>668</v>
      </c>
      <c r="C27" s="138"/>
      <c r="D27" s="138"/>
      <c r="E27" s="138"/>
    </row>
    <row r="28" spans="1:7" hidden="1">
      <c r="A28" s="138">
        <v>8</v>
      </c>
      <c r="B28" s="143" t="s">
        <v>669</v>
      </c>
      <c r="C28" s="138"/>
      <c r="D28" s="138"/>
      <c r="E28" s="138"/>
    </row>
    <row r="29" spans="1:7" ht="327.60000000000002" hidden="1">
      <c r="A29" s="409"/>
      <c r="B29" s="143" t="s">
        <v>1693</v>
      </c>
      <c r="C29" s="138"/>
      <c r="D29" s="239" t="s">
        <v>1694</v>
      </c>
      <c r="E29" s="129"/>
      <c r="F29" s="335" t="s">
        <v>50</v>
      </c>
      <c r="G29" s="336" t="s">
        <v>1694</v>
      </c>
    </row>
    <row r="30" spans="1:7" ht="93.6" hidden="1">
      <c r="A30" s="409"/>
      <c r="B30" s="143" t="s">
        <v>1695</v>
      </c>
      <c r="C30" s="138"/>
      <c r="D30" s="239" t="s">
        <v>1696</v>
      </c>
      <c r="E30" s="138"/>
      <c r="F30" s="335" t="s">
        <v>1697</v>
      </c>
      <c r="G30" s="336" t="s">
        <v>1696</v>
      </c>
    </row>
    <row r="31" spans="1:7" ht="62.4" hidden="1">
      <c r="A31" s="409"/>
      <c r="B31" s="143" t="s">
        <v>1698</v>
      </c>
      <c r="C31" s="410"/>
      <c r="D31" s="239" t="s">
        <v>1699</v>
      </c>
      <c r="E31" s="410"/>
      <c r="F31" s="335" t="s">
        <v>1700</v>
      </c>
      <c r="G31" s="336" t="s">
        <v>1699</v>
      </c>
    </row>
    <row r="32" spans="1:7" ht="31.2" hidden="1">
      <c r="A32" s="409"/>
      <c r="B32" s="143" t="s">
        <v>1701</v>
      </c>
      <c r="C32" s="138"/>
      <c r="D32" s="138" t="s">
        <v>1702</v>
      </c>
      <c r="E32" s="138"/>
    </row>
    <row r="33" spans="1:7" hidden="1">
      <c r="A33" s="409"/>
      <c r="B33" s="143" t="s">
        <v>1703</v>
      </c>
      <c r="C33" s="138"/>
      <c r="D33" s="138" t="s">
        <v>50</v>
      </c>
      <c r="E33" s="138"/>
    </row>
    <row r="34" spans="1:7" hidden="1">
      <c r="A34" s="409"/>
      <c r="B34" s="143" t="s">
        <v>1704</v>
      </c>
      <c r="C34" s="138"/>
      <c r="D34" s="138" t="s">
        <v>50</v>
      </c>
      <c r="E34" s="138"/>
    </row>
    <row r="35" spans="1:7" hidden="1">
      <c r="A35" s="409"/>
      <c r="B35" s="143" t="s">
        <v>1705</v>
      </c>
      <c r="C35" s="138"/>
      <c r="D35" s="138" t="s">
        <v>50</v>
      </c>
      <c r="E35" s="138"/>
    </row>
    <row r="36" spans="1:7" ht="31.2" hidden="1">
      <c r="A36" s="409"/>
      <c r="B36" s="143" t="s">
        <v>675</v>
      </c>
      <c r="C36" s="138"/>
      <c r="D36" s="138" t="s">
        <v>50</v>
      </c>
      <c r="E36" s="138"/>
    </row>
    <row r="37" spans="1:7" ht="57.75" hidden="1" customHeight="1">
      <c r="A37" s="409"/>
      <c r="B37" s="143" t="s">
        <v>1576</v>
      </c>
      <c r="C37" s="138"/>
      <c r="D37" s="138" t="s">
        <v>1706</v>
      </c>
      <c r="E37" s="138"/>
    </row>
    <row r="38" spans="1:7" ht="93.6" hidden="1">
      <c r="A38" s="409"/>
      <c r="B38" s="411" t="s">
        <v>676</v>
      </c>
      <c r="C38" s="412"/>
      <c r="D38" s="336" t="s">
        <v>1578</v>
      </c>
      <c r="E38" s="412"/>
      <c r="F38" s="336" t="s">
        <v>50</v>
      </c>
      <c r="G38" s="336" t="s">
        <v>1578</v>
      </c>
    </row>
    <row r="39" spans="1:7" hidden="1">
      <c r="A39" s="409"/>
      <c r="B39" s="143" t="s">
        <v>1707</v>
      </c>
      <c r="C39" s="410"/>
      <c r="D39" s="62" t="s">
        <v>50</v>
      </c>
      <c r="E39" s="410"/>
      <c r="F39" s="336" t="s">
        <v>1187</v>
      </c>
      <c r="G39" s="336" t="s">
        <v>50</v>
      </c>
    </row>
    <row r="40" spans="1:7" hidden="1">
      <c r="A40" s="413"/>
      <c r="B40" s="143" t="s">
        <v>677</v>
      </c>
      <c r="C40" s="138"/>
      <c r="D40" s="138" t="s">
        <v>50</v>
      </c>
      <c r="E40" s="138"/>
    </row>
    <row r="41" spans="1:7" hidden="1">
      <c r="A41" s="413"/>
      <c r="B41" s="143" t="s">
        <v>684</v>
      </c>
      <c r="C41" s="138"/>
      <c r="D41" s="138" t="s">
        <v>50</v>
      </c>
      <c r="E41" s="138"/>
    </row>
    <row r="42" spans="1:7" hidden="1">
      <c r="A42" s="413"/>
      <c r="B42" s="143" t="s">
        <v>1580</v>
      </c>
      <c r="C42" s="138"/>
      <c r="D42" s="62" t="s">
        <v>50</v>
      </c>
      <c r="E42" s="138"/>
      <c r="F42" s="336" t="s">
        <v>1187</v>
      </c>
      <c r="G42" s="336" t="s">
        <v>50</v>
      </c>
    </row>
    <row r="43" spans="1:7" hidden="1">
      <c r="A43" s="413"/>
      <c r="B43" s="143" t="s">
        <v>1581</v>
      </c>
      <c r="C43" s="138"/>
      <c r="D43" s="138" t="s">
        <v>50</v>
      </c>
      <c r="E43" s="138"/>
    </row>
    <row r="44" spans="1:7" ht="31.2" hidden="1">
      <c r="A44" s="413"/>
      <c r="B44" s="143" t="s">
        <v>686</v>
      </c>
      <c r="C44" s="138"/>
      <c r="D44" s="138" t="s">
        <v>687</v>
      </c>
      <c r="E44" s="138"/>
    </row>
    <row r="45" spans="1:7" hidden="1">
      <c r="A45" s="413"/>
      <c r="B45" s="143" t="s">
        <v>688</v>
      </c>
      <c r="C45" s="138"/>
      <c r="D45" s="138" t="s">
        <v>689</v>
      </c>
      <c r="E45" s="138"/>
    </row>
    <row r="46" spans="1:7" hidden="1">
      <c r="A46" s="413"/>
      <c r="B46" s="143" t="s">
        <v>1562</v>
      </c>
      <c r="C46" s="138"/>
      <c r="D46" s="138" t="s">
        <v>1563</v>
      </c>
      <c r="E46" s="138"/>
      <c r="F46" s="336" t="s">
        <v>1187</v>
      </c>
      <c r="G46" s="336" t="s">
        <v>50</v>
      </c>
    </row>
    <row r="47" spans="1:7" hidden="1">
      <c r="A47" s="409"/>
      <c r="B47" s="143" t="s">
        <v>690</v>
      </c>
      <c r="C47" s="138"/>
      <c r="D47" s="138" t="s">
        <v>53</v>
      </c>
      <c r="E47" s="138"/>
    </row>
    <row r="48" spans="1:7" hidden="1">
      <c r="A48" s="138">
        <v>9</v>
      </c>
      <c r="B48" s="143" t="s">
        <v>696</v>
      </c>
      <c r="C48" s="138"/>
      <c r="D48" s="138" t="s">
        <v>1233</v>
      </c>
      <c r="E48" s="138"/>
    </row>
    <row r="49" spans="1:5" hidden="1">
      <c r="A49" s="138">
        <v>10</v>
      </c>
      <c r="B49" s="143" t="s">
        <v>698</v>
      </c>
      <c r="C49" s="138"/>
      <c r="D49" s="414"/>
      <c r="E49" s="138"/>
    </row>
    <row r="50" spans="1:5" hidden="1">
      <c r="A50" s="138">
        <v>10.1</v>
      </c>
      <c r="B50" s="143" t="s">
        <v>699</v>
      </c>
      <c r="C50" s="138"/>
      <c r="D50" s="138" t="s">
        <v>1708</v>
      </c>
      <c r="E50" s="138"/>
    </row>
    <row r="51" spans="1:5" ht="31.2" hidden="1">
      <c r="A51" s="138">
        <v>10.199999999999999</v>
      </c>
      <c r="B51" s="143" t="s">
        <v>701</v>
      </c>
      <c r="C51" s="138"/>
      <c r="D51" s="138" t="s">
        <v>821</v>
      </c>
      <c r="E51" s="138"/>
    </row>
    <row r="52" spans="1:5" hidden="1">
      <c r="A52" s="138">
        <v>10.3</v>
      </c>
      <c r="B52" s="143" t="s">
        <v>702</v>
      </c>
      <c r="C52" s="138"/>
      <c r="D52" s="138" t="s">
        <v>703</v>
      </c>
      <c r="E52" s="138"/>
    </row>
    <row r="53" spans="1:5" hidden="1">
      <c r="A53" s="138">
        <v>11</v>
      </c>
      <c r="B53" s="143" t="s">
        <v>704</v>
      </c>
      <c r="C53" s="138"/>
      <c r="D53" s="138"/>
      <c r="E53" s="138"/>
    </row>
    <row r="54" spans="1:5" hidden="1">
      <c r="A54" s="138">
        <v>11.1</v>
      </c>
      <c r="B54" s="143" t="s">
        <v>705</v>
      </c>
      <c r="C54" s="138"/>
      <c r="D54" s="138" t="s">
        <v>1241</v>
      </c>
      <c r="E54" s="138"/>
    </row>
    <row r="55" spans="1:5" hidden="1">
      <c r="A55" s="138">
        <v>11.2</v>
      </c>
      <c r="B55" s="143" t="s">
        <v>707</v>
      </c>
      <c r="C55" s="138"/>
      <c r="D55" s="138" t="s">
        <v>708</v>
      </c>
      <c r="E55" s="138"/>
    </row>
    <row r="56" spans="1:5" ht="31.2" hidden="1">
      <c r="A56" s="138">
        <v>11.3</v>
      </c>
      <c r="B56" s="143" t="s">
        <v>709</v>
      </c>
      <c r="C56" s="138"/>
      <c r="D56" s="138" t="s">
        <v>710</v>
      </c>
      <c r="E56" s="138"/>
    </row>
    <row r="57" spans="1:5" hidden="1">
      <c r="A57" s="138">
        <v>11.4</v>
      </c>
      <c r="B57" s="143" t="s">
        <v>711</v>
      </c>
      <c r="C57" s="138"/>
      <c r="D57" s="138" t="s">
        <v>712</v>
      </c>
      <c r="E57" s="138"/>
    </row>
    <row r="58" spans="1:5" hidden="1">
      <c r="A58" s="138">
        <v>11.5</v>
      </c>
      <c r="B58" s="143" t="s">
        <v>713</v>
      </c>
      <c r="C58" s="138"/>
      <c r="D58" s="138" t="s">
        <v>667</v>
      </c>
      <c r="E58" s="138"/>
    </row>
    <row r="59" spans="1:5" hidden="1">
      <c r="A59" s="138">
        <v>12</v>
      </c>
      <c r="B59" s="143" t="s">
        <v>714</v>
      </c>
      <c r="C59" s="138"/>
      <c r="D59" s="138"/>
      <c r="E59" s="138"/>
    </row>
    <row r="60" spans="1:5" ht="62.4" hidden="1">
      <c r="A60" s="685">
        <v>12.1</v>
      </c>
      <c r="B60" s="766" t="s">
        <v>715</v>
      </c>
      <c r="C60" s="685"/>
      <c r="D60" s="415" t="s">
        <v>825</v>
      </c>
      <c r="E60" s="685"/>
    </row>
    <row r="61" spans="1:5" hidden="1">
      <c r="A61" s="685"/>
      <c r="B61" s="766"/>
      <c r="C61" s="685"/>
      <c r="D61" s="415" t="s">
        <v>826</v>
      </c>
      <c r="E61" s="685"/>
    </row>
    <row r="62" spans="1:5" hidden="1">
      <c r="A62" s="685"/>
      <c r="B62" s="766"/>
      <c r="C62" s="685"/>
      <c r="D62" s="415" t="s">
        <v>1243</v>
      </c>
      <c r="E62" s="685"/>
    </row>
    <row r="63" spans="1:5" hidden="1">
      <c r="A63" s="138">
        <v>12.2</v>
      </c>
      <c r="B63" s="143" t="s">
        <v>718</v>
      </c>
      <c r="C63" s="138"/>
      <c r="D63" s="138" t="s">
        <v>719</v>
      </c>
      <c r="E63" s="138"/>
    </row>
    <row r="64" spans="1:5" hidden="1">
      <c r="A64" s="138">
        <v>12.4</v>
      </c>
      <c r="B64" s="143" t="s">
        <v>720</v>
      </c>
      <c r="C64" s="138"/>
      <c r="D64" s="138" t="s">
        <v>828</v>
      </c>
      <c r="E64" s="138"/>
    </row>
    <row r="65" spans="1:5" hidden="1">
      <c r="A65" s="685">
        <v>12.5</v>
      </c>
      <c r="B65" s="766" t="s">
        <v>722</v>
      </c>
      <c r="C65" s="685"/>
      <c r="D65" s="138" t="s">
        <v>829</v>
      </c>
      <c r="E65" s="685"/>
    </row>
    <row r="66" spans="1:5" ht="31.2" hidden="1">
      <c r="A66" s="685"/>
      <c r="B66" s="766"/>
      <c r="C66" s="685"/>
      <c r="D66" s="138" t="s">
        <v>830</v>
      </c>
      <c r="E66" s="685"/>
    </row>
    <row r="67" spans="1:5" ht="46.8" hidden="1">
      <c r="A67" s="138">
        <v>12.6</v>
      </c>
      <c r="B67" s="143" t="s">
        <v>1029</v>
      </c>
      <c r="C67" s="138"/>
      <c r="D67" s="138" t="s">
        <v>1709</v>
      </c>
      <c r="E67" s="138"/>
    </row>
    <row r="68" spans="1:5" hidden="1">
      <c r="A68" s="138" t="s">
        <v>1595</v>
      </c>
      <c r="B68" s="143" t="s">
        <v>311</v>
      </c>
      <c r="C68" s="138"/>
      <c r="D68" s="138"/>
      <c r="E68" s="138"/>
    </row>
    <row r="69" spans="1:5" ht="46.8" hidden="1">
      <c r="A69" s="138"/>
      <c r="B69" s="143" t="s">
        <v>725</v>
      </c>
      <c r="C69" s="138"/>
      <c r="D69" s="138" t="s">
        <v>726</v>
      </c>
      <c r="E69" s="138"/>
    </row>
    <row r="70" spans="1:5" ht="46.8" hidden="1">
      <c r="A70" s="138"/>
      <c r="B70" s="143" t="s">
        <v>727</v>
      </c>
      <c r="C70" s="138"/>
      <c r="D70" s="138" t="s">
        <v>726</v>
      </c>
      <c r="E70" s="138"/>
    </row>
    <row r="71" spans="1:5" ht="31.2" hidden="1">
      <c r="A71" s="138">
        <v>14</v>
      </c>
      <c r="B71" s="143" t="s">
        <v>728</v>
      </c>
      <c r="C71" s="138"/>
      <c r="D71" s="138" t="s">
        <v>726</v>
      </c>
      <c r="E71" s="138"/>
    </row>
    <row r="72" spans="1:5" ht="31.2">
      <c r="A72" s="56" t="s">
        <v>1710</v>
      </c>
      <c r="B72" s="405" t="s">
        <v>1711</v>
      </c>
      <c r="C72" s="56"/>
      <c r="D72" s="56"/>
      <c r="E72" s="416"/>
    </row>
    <row r="73" spans="1:5">
      <c r="A73" s="417">
        <v>1</v>
      </c>
      <c r="B73" s="143" t="s">
        <v>1712</v>
      </c>
      <c r="C73" s="138"/>
      <c r="D73" s="138" t="s">
        <v>1297</v>
      </c>
      <c r="E73" s="138"/>
    </row>
    <row r="74" spans="1:5">
      <c r="A74" s="417">
        <v>2</v>
      </c>
      <c r="B74" s="143" t="s">
        <v>55</v>
      </c>
      <c r="C74" s="138"/>
      <c r="D74" s="138" t="s">
        <v>1297</v>
      </c>
      <c r="E74" s="138"/>
    </row>
    <row r="75" spans="1:5" ht="34.5" customHeight="1">
      <c r="A75" s="138">
        <v>3</v>
      </c>
      <c r="B75" s="143" t="s">
        <v>656</v>
      </c>
      <c r="C75" s="138"/>
      <c r="D75" s="138" t="s">
        <v>1016</v>
      </c>
      <c r="E75" s="138"/>
    </row>
    <row r="76" spans="1:5" ht="31.2">
      <c r="A76" s="138">
        <v>3.1</v>
      </c>
      <c r="B76" s="143" t="s">
        <v>594</v>
      </c>
      <c r="C76" s="138"/>
      <c r="D76" s="138" t="s">
        <v>734</v>
      </c>
      <c r="E76" s="138"/>
    </row>
    <row r="77" spans="1:5">
      <c r="A77" s="138">
        <v>3.2</v>
      </c>
      <c r="B77" s="143" t="s">
        <v>658</v>
      </c>
      <c r="C77" s="138"/>
      <c r="D77" s="138" t="s">
        <v>659</v>
      </c>
      <c r="E77" s="138"/>
    </row>
    <row r="78" spans="1:5">
      <c r="A78" s="138">
        <v>4</v>
      </c>
      <c r="B78" s="143" t="s">
        <v>660</v>
      </c>
      <c r="C78" s="138"/>
      <c r="D78" s="138" t="s">
        <v>661</v>
      </c>
      <c r="E78" s="138"/>
    </row>
    <row r="79" spans="1:5" ht="31.2">
      <c r="A79" s="138">
        <v>5</v>
      </c>
      <c r="B79" s="143" t="s">
        <v>662</v>
      </c>
      <c r="C79" s="138"/>
      <c r="D79" s="138" t="s">
        <v>663</v>
      </c>
      <c r="E79" s="138"/>
    </row>
    <row r="80" spans="1:5">
      <c r="A80" s="138">
        <v>6</v>
      </c>
      <c r="B80" s="143" t="s">
        <v>664</v>
      </c>
      <c r="C80" s="138"/>
      <c r="D80" s="138" t="s">
        <v>665</v>
      </c>
      <c r="E80" s="138"/>
    </row>
    <row r="81" spans="1:7">
      <c r="A81" s="138">
        <v>7</v>
      </c>
      <c r="B81" s="143" t="s">
        <v>666</v>
      </c>
      <c r="C81" s="138"/>
      <c r="D81" s="138" t="s">
        <v>667</v>
      </c>
      <c r="E81" s="138"/>
    </row>
    <row r="82" spans="1:7">
      <c r="A82" s="138"/>
      <c r="B82" s="405" t="s">
        <v>668</v>
      </c>
      <c r="C82" s="410"/>
      <c r="D82" s="410"/>
      <c r="E82" s="410"/>
    </row>
    <row r="83" spans="1:7">
      <c r="A83" s="138">
        <v>8</v>
      </c>
      <c r="B83" s="143" t="s">
        <v>669</v>
      </c>
      <c r="C83" s="410"/>
      <c r="D83" s="410"/>
      <c r="E83" s="410"/>
    </row>
    <row r="84" spans="1:7" ht="21.45" customHeight="1">
      <c r="A84" s="138"/>
      <c r="B84" s="143" t="s">
        <v>670</v>
      </c>
      <c r="C84" s="410"/>
      <c r="D84" s="771" t="s">
        <v>1573</v>
      </c>
      <c r="E84" s="410"/>
      <c r="F84" s="767" t="s">
        <v>671</v>
      </c>
      <c r="G84" s="769" t="s">
        <v>1573</v>
      </c>
    </row>
    <row r="85" spans="1:7">
      <c r="A85" s="410"/>
      <c r="B85" s="143" t="s">
        <v>672</v>
      </c>
      <c r="C85" s="410"/>
      <c r="D85" s="772"/>
      <c r="E85" s="410"/>
      <c r="F85" s="768"/>
      <c r="G85" s="770"/>
    </row>
    <row r="86" spans="1:7" ht="20.7" customHeight="1">
      <c r="A86" s="410"/>
      <c r="B86" s="143" t="s">
        <v>1574</v>
      </c>
      <c r="C86" s="410"/>
      <c r="D86" s="772"/>
      <c r="E86" s="410"/>
      <c r="F86" s="768"/>
      <c r="G86" s="770"/>
    </row>
    <row r="87" spans="1:7" ht="19.95" customHeight="1">
      <c r="A87" s="410"/>
      <c r="B87" s="143" t="s">
        <v>1575</v>
      </c>
      <c r="C87" s="410"/>
      <c r="D87" s="773"/>
      <c r="E87" s="410"/>
      <c r="F87" s="768"/>
      <c r="G87" s="770"/>
    </row>
    <row r="88" spans="1:7">
      <c r="A88" s="410"/>
      <c r="B88" s="143" t="s">
        <v>1713</v>
      </c>
      <c r="C88" s="410"/>
      <c r="D88" s="138" t="s">
        <v>50</v>
      </c>
      <c r="E88" s="410"/>
    </row>
    <row r="89" spans="1:7" ht="46.8">
      <c r="A89" s="410"/>
      <c r="B89" s="143" t="s">
        <v>1576</v>
      </c>
      <c r="C89" s="410"/>
      <c r="D89" s="143" t="s">
        <v>1577</v>
      </c>
      <c r="E89" s="410"/>
      <c r="F89" s="338" t="s">
        <v>50</v>
      </c>
      <c r="G89" s="337" t="s">
        <v>1577</v>
      </c>
    </row>
    <row r="90" spans="1:7" ht="102.75" customHeight="1">
      <c r="A90" s="138"/>
      <c r="B90" s="143" t="s">
        <v>676</v>
      </c>
      <c r="C90" s="138"/>
      <c r="D90" s="239" t="s">
        <v>1578</v>
      </c>
      <c r="E90" s="138"/>
      <c r="F90" s="338" t="s">
        <v>50</v>
      </c>
      <c r="G90" s="336" t="s">
        <v>1578</v>
      </c>
    </row>
    <row r="91" spans="1:7">
      <c r="A91" s="410"/>
      <c r="B91" s="143" t="s">
        <v>677</v>
      </c>
      <c r="C91" s="138"/>
      <c r="D91" s="138" t="s">
        <v>50</v>
      </c>
      <c r="E91" s="138"/>
    </row>
    <row r="92" spans="1:7">
      <c r="A92" s="410"/>
      <c r="B92" s="143" t="s">
        <v>1714</v>
      </c>
      <c r="C92" s="138"/>
      <c r="D92" s="138" t="s">
        <v>50</v>
      </c>
      <c r="E92" s="138"/>
      <c r="F92" s="340" t="s">
        <v>1187</v>
      </c>
      <c r="G92" s="340" t="s">
        <v>50</v>
      </c>
    </row>
    <row r="93" spans="1:7">
      <c r="A93" s="410"/>
      <c r="B93" s="143" t="s">
        <v>684</v>
      </c>
      <c r="C93" s="138"/>
      <c r="D93" s="138" t="s">
        <v>50</v>
      </c>
      <c r="E93" s="138"/>
    </row>
    <row r="94" spans="1:7" ht="31.2">
      <c r="A94" s="410"/>
      <c r="B94" s="143" t="s">
        <v>1715</v>
      </c>
      <c r="C94" s="138"/>
      <c r="D94" s="138" t="s">
        <v>50</v>
      </c>
      <c r="E94" s="138"/>
    </row>
    <row r="95" spans="1:7" ht="31.2">
      <c r="A95" s="410"/>
      <c r="B95" s="143" t="s">
        <v>686</v>
      </c>
      <c r="C95" s="138"/>
      <c r="D95" s="138" t="s">
        <v>687</v>
      </c>
      <c r="E95" s="138"/>
    </row>
    <row r="96" spans="1:7">
      <c r="A96" s="410"/>
      <c r="B96" s="143" t="s">
        <v>688</v>
      </c>
      <c r="C96" s="138"/>
      <c r="D96" s="138" t="s">
        <v>689</v>
      </c>
      <c r="E96" s="138"/>
    </row>
    <row r="97" spans="1:7">
      <c r="A97" s="410"/>
      <c r="B97" s="143" t="s">
        <v>1562</v>
      </c>
      <c r="C97" s="138"/>
      <c r="D97" s="138" t="s">
        <v>1563</v>
      </c>
      <c r="E97" s="138"/>
    </row>
    <row r="98" spans="1:7">
      <c r="A98" s="410"/>
      <c r="B98" s="143" t="s">
        <v>690</v>
      </c>
      <c r="C98" s="138"/>
      <c r="D98" s="138" t="s">
        <v>53</v>
      </c>
      <c r="E98" s="138"/>
    </row>
    <row r="99" spans="1:7">
      <c r="A99" s="410"/>
      <c r="B99" s="143" t="s">
        <v>691</v>
      </c>
      <c r="C99" s="138"/>
      <c r="D99" s="138"/>
      <c r="E99" s="138"/>
    </row>
    <row r="100" spans="1:7">
      <c r="A100" s="410"/>
      <c r="B100" s="143" t="s">
        <v>818</v>
      </c>
      <c r="C100" s="138"/>
      <c r="D100" s="138" t="s">
        <v>693</v>
      </c>
      <c r="E100" s="138"/>
    </row>
    <row r="101" spans="1:7">
      <c r="A101" s="410"/>
      <c r="B101" s="143" t="s">
        <v>819</v>
      </c>
      <c r="C101" s="138"/>
      <c r="D101" s="138" t="s">
        <v>695</v>
      </c>
      <c r="E101" s="138"/>
    </row>
    <row r="102" spans="1:7">
      <c r="A102" s="138">
        <v>10</v>
      </c>
      <c r="B102" s="143" t="s">
        <v>696</v>
      </c>
      <c r="C102" s="138"/>
      <c r="D102" s="138" t="s">
        <v>697</v>
      </c>
      <c r="E102" s="138"/>
    </row>
    <row r="103" spans="1:7">
      <c r="A103" s="138">
        <v>11</v>
      </c>
      <c r="B103" s="143" t="s">
        <v>698</v>
      </c>
      <c r="C103" s="138"/>
      <c r="D103" s="138"/>
      <c r="E103" s="138"/>
    </row>
    <row r="104" spans="1:7">
      <c r="A104" s="138">
        <v>11.1</v>
      </c>
      <c r="B104" s="143" t="s">
        <v>699</v>
      </c>
      <c r="C104" s="138"/>
      <c r="D104" s="138" t="s">
        <v>700</v>
      </c>
      <c r="E104" s="138"/>
    </row>
    <row r="105" spans="1:7" ht="31.2">
      <c r="A105" s="138">
        <v>11.2</v>
      </c>
      <c r="B105" s="143" t="s">
        <v>701</v>
      </c>
      <c r="C105" s="138"/>
      <c r="D105" s="138" t="s">
        <v>821</v>
      </c>
      <c r="E105" s="138"/>
    </row>
    <row r="106" spans="1:7">
      <c r="A106" s="138">
        <v>11.3</v>
      </c>
      <c r="B106" s="143" t="s">
        <v>702</v>
      </c>
      <c r="C106" s="138"/>
      <c r="D106" s="138" t="s">
        <v>703</v>
      </c>
      <c r="E106" s="138"/>
    </row>
    <row r="107" spans="1:7">
      <c r="A107" s="138">
        <v>12</v>
      </c>
      <c r="B107" s="143" t="s">
        <v>704</v>
      </c>
      <c r="C107" s="138"/>
      <c r="D107" s="138"/>
      <c r="E107" s="138"/>
    </row>
    <row r="108" spans="1:7">
      <c r="A108" s="138">
        <v>12.1</v>
      </c>
      <c r="B108" s="143" t="s">
        <v>705</v>
      </c>
      <c r="C108" s="138"/>
      <c r="D108" s="138" t="s">
        <v>1582</v>
      </c>
      <c r="E108" s="129"/>
      <c r="F108" s="18" t="s">
        <v>706</v>
      </c>
      <c r="G108" s="18" t="s">
        <v>1716</v>
      </c>
    </row>
    <row r="109" spans="1:7">
      <c r="A109" s="138">
        <v>12.2</v>
      </c>
      <c r="B109" s="143" t="s">
        <v>707</v>
      </c>
      <c r="C109" s="138"/>
      <c r="D109" s="138" t="s">
        <v>708</v>
      </c>
      <c r="E109" s="138"/>
    </row>
    <row r="110" spans="1:7" ht="31.2">
      <c r="A110" s="138">
        <v>12.3</v>
      </c>
      <c r="B110" s="143" t="s">
        <v>709</v>
      </c>
      <c r="C110" s="138"/>
      <c r="D110" s="138" t="s">
        <v>710</v>
      </c>
      <c r="E110" s="138"/>
    </row>
    <row r="111" spans="1:7">
      <c r="A111" s="138">
        <v>12.4</v>
      </c>
      <c r="B111" s="143" t="s">
        <v>711</v>
      </c>
      <c r="C111" s="138"/>
      <c r="D111" s="138" t="s">
        <v>712</v>
      </c>
      <c r="E111" s="138"/>
    </row>
    <row r="112" spans="1:7">
      <c r="A112" s="138">
        <v>12.5</v>
      </c>
      <c r="B112" s="143" t="s">
        <v>713</v>
      </c>
      <c r="C112" s="138"/>
      <c r="D112" s="138" t="s">
        <v>667</v>
      </c>
      <c r="E112" s="138"/>
    </row>
    <row r="113" spans="1:5">
      <c r="A113" s="138">
        <v>13</v>
      </c>
      <c r="B113" s="143" t="s">
        <v>714</v>
      </c>
      <c r="C113" s="138"/>
      <c r="D113" s="138"/>
      <c r="E113" s="138"/>
    </row>
    <row r="114" spans="1:5" ht="31.2">
      <c r="A114" s="685">
        <v>13.1</v>
      </c>
      <c r="B114" s="766" t="s">
        <v>715</v>
      </c>
      <c r="C114" s="685"/>
      <c r="D114" s="138" t="s">
        <v>1566</v>
      </c>
      <c r="E114" s="685"/>
    </row>
    <row r="115" spans="1:5" ht="31.2">
      <c r="A115" s="685"/>
      <c r="B115" s="766"/>
      <c r="C115" s="685"/>
      <c r="D115" s="138" t="s">
        <v>1567</v>
      </c>
      <c r="E115" s="685"/>
    </row>
    <row r="116" spans="1:5">
      <c r="A116" s="685"/>
      <c r="B116" s="766"/>
      <c r="C116" s="685"/>
      <c r="D116" s="138" t="s">
        <v>1568</v>
      </c>
      <c r="E116" s="685"/>
    </row>
    <row r="117" spans="1:5">
      <c r="A117" s="685"/>
      <c r="B117" s="766"/>
      <c r="C117" s="685"/>
      <c r="D117" s="138" t="s">
        <v>827</v>
      </c>
      <c r="E117" s="685"/>
    </row>
    <row r="118" spans="1:5">
      <c r="A118" s="138" t="s">
        <v>717</v>
      </c>
      <c r="B118" s="143" t="s">
        <v>718</v>
      </c>
      <c r="C118" s="138"/>
      <c r="D118" s="138" t="s">
        <v>719</v>
      </c>
      <c r="E118" s="138"/>
    </row>
    <row r="119" spans="1:5" ht="46.8">
      <c r="A119" s="138">
        <v>13.3</v>
      </c>
      <c r="B119" s="143" t="s">
        <v>1029</v>
      </c>
      <c r="C119" s="138"/>
      <c r="D119" s="138" t="s">
        <v>726</v>
      </c>
      <c r="E119" s="138"/>
    </row>
    <row r="120" spans="1:5">
      <c r="A120" s="138">
        <v>13.4</v>
      </c>
      <c r="B120" s="143" t="s">
        <v>720</v>
      </c>
      <c r="C120" s="138"/>
      <c r="D120" s="138" t="s">
        <v>828</v>
      </c>
      <c r="E120" s="138"/>
    </row>
    <row r="121" spans="1:5">
      <c r="A121" s="685">
        <v>13.5</v>
      </c>
      <c r="B121" s="766" t="s">
        <v>722</v>
      </c>
      <c r="C121" s="685"/>
      <c r="D121" s="138" t="s">
        <v>829</v>
      </c>
      <c r="E121" s="685"/>
    </row>
    <row r="122" spans="1:5" ht="31.2">
      <c r="A122" s="685"/>
      <c r="B122" s="766"/>
      <c r="C122" s="685"/>
      <c r="D122" s="138" t="s">
        <v>830</v>
      </c>
      <c r="E122" s="685"/>
    </row>
    <row r="123" spans="1:5">
      <c r="A123" s="138" t="s">
        <v>724</v>
      </c>
      <c r="B123" s="143" t="s">
        <v>311</v>
      </c>
      <c r="C123" s="138"/>
      <c r="D123" s="138"/>
      <c r="E123" s="138"/>
    </row>
    <row r="124" spans="1:5" ht="46.8">
      <c r="A124" s="138"/>
      <c r="B124" s="143" t="s">
        <v>725</v>
      </c>
      <c r="C124" s="138"/>
      <c r="D124" s="138" t="s">
        <v>726</v>
      </c>
      <c r="E124" s="138"/>
    </row>
    <row r="125" spans="1:5" ht="46.8">
      <c r="A125" s="138"/>
      <c r="B125" s="143" t="s">
        <v>727</v>
      </c>
      <c r="C125" s="138"/>
      <c r="D125" s="138" t="s">
        <v>726</v>
      </c>
      <c r="E125" s="138"/>
    </row>
    <row r="126" spans="1:5" ht="31.2">
      <c r="A126" s="138">
        <v>15</v>
      </c>
      <c r="B126" s="143" t="s">
        <v>728</v>
      </c>
      <c r="C126" s="138"/>
      <c r="D126" s="138" t="s">
        <v>726</v>
      </c>
      <c r="E126" s="138"/>
    </row>
    <row r="127" spans="1:5">
      <c r="A127" s="56" t="s">
        <v>1717</v>
      </c>
      <c r="B127" s="405" t="s">
        <v>1718</v>
      </c>
      <c r="C127" s="56"/>
      <c r="D127" s="56"/>
      <c r="E127" s="56"/>
    </row>
    <row r="128" spans="1:5">
      <c r="A128" s="409"/>
      <c r="B128" s="143" t="s">
        <v>1113</v>
      </c>
      <c r="C128" s="138"/>
      <c r="D128" s="138" t="s">
        <v>1297</v>
      </c>
      <c r="E128" s="409"/>
    </row>
    <row r="129" spans="1:7">
      <c r="A129" s="409"/>
      <c r="B129" s="143" t="s">
        <v>55</v>
      </c>
      <c r="C129" s="138"/>
      <c r="D129" s="138" t="s">
        <v>1297</v>
      </c>
      <c r="E129" s="409"/>
    </row>
    <row r="130" spans="1:7" ht="31.2">
      <c r="A130" s="409"/>
      <c r="B130" s="143" t="s">
        <v>388</v>
      </c>
      <c r="C130" s="138"/>
      <c r="D130" s="138" t="s">
        <v>1620</v>
      </c>
      <c r="E130" s="138"/>
    </row>
    <row r="131" spans="1:7" ht="31.2">
      <c r="A131" s="409"/>
      <c r="B131" s="143" t="s">
        <v>56</v>
      </c>
      <c r="C131" s="138"/>
      <c r="D131" s="138" t="s">
        <v>1601</v>
      </c>
      <c r="E131" s="409"/>
    </row>
    <row r="132" spans="1:7" ht="202.8">
      <c r="A132" s="765"/>
      <c r="B132" s="766" t="s">
        <v>778</v>
      </c>
      <c r="C132" s="685"/>
      <c r="D132" s="138" t="s">
        <v>1621</v>
      </c>
      <c r="E132" s="765"/>
    </row>
    <row r="133" spans="1:7" ht="112.2">
      <c r="A133" s="765"/>
      <c r="B133" s="766"/>
      <c r="C133" s="685"/>
      <c r="D133" s="138" t="s">
        <v>1622</v>
      </c>
      <c r="E133" s="765"/>
      <c r="F133" s="77" t="s">
        <v>1119</v>
      </c>
      <c r="G133" s="77" t="s">
        <v>1623</v>
      </c>
    </row>
    <row r="134" spans="1:7">
      <c r="A134" s="409"/>
      <c r="B134" s="143" t="s">
        <v>713</v>
      </c>
      <c r="C134" s="138" t="s">
        <v>492</v>
      </c>
      <c r="D134" s="52" t="s">
        <v>1624</v>
      </c>
      <c r="E134" s="409"/>
      <c r="F134" s="342" t="s">
        <v>1604</v>
      </c>
      <c r="G134" s="52" t="s">
        <v>1624</v>
      </c>
    </row>
    <row r="135" spans="1:7" ht="31.2">
      <c r="A135" s="409"/>
      <c r="B135" s="143" t="s">
        <v>1605</v>
      </c>
      <c r="C135" s="138" t="s">
        <v>78</v>
      </c>
      <c r="D135" s="138" t="s">
        <v>1625</v>
      </c>
      <c r="E135" s="409"/>
      <c r="F135" s="52"/>
      <c r="G135" s="52"/>
    </row>
    <row r="136" spans="1:7">
      <c r="A136" s="138"/>
      <c r="B136" s="143" t="s">
        <v>1608</v>
      </c>
      <c r="C136" s="138" t="s">
        <v>133</v>
      </c>
      <c r="D136" s="418" t="s">
        <v>1719</v>
      </c>
      <c r="E136" s="138"/>
      <c r="F136" s="52"/>
      <c r="G136" s="52"/>
    </row>
    <row r="137" spans="1:7" ht="31.2">
      <c r="A137" s="138"/>
      <c r="B137" s="143" t="s">
        <v>1612</v>
      </c>
      <c r="C137" s="138" t="s">
        <v>1613</v>
      </c>
      <c r="D137" s="342" t="s">
        <v>1615</v>
      </c>
      <c r="E137" s="138"/>
      <c r="F137" s="77">
        <v>100</v>
      </c>
      <c r="G137" s="342" t="s">
        <v>1615</v>
      </c>
    </row>
    <row r="138" spans="1:7">
      <c r="A138" s="138"/>
      <c r="B138" s="143" t="s">
        <v>1617</v>
      </c>
      <c r="C138" s="138"/>
      <c r="D138" s="138" t="s">
        <v>1618</v>
      </c>
      <c r="E138" s="138"/>
    </row>
    <row r="139" spans="1:7" ht="16.2">
      <c r="A139" s="57" t="s">
        <v>1720</v>
      </c>
      <c r="B139" s="406" t="s">
        <v>1721</v>
      </c>
      <c r="C139" s="56"/>
      <c r="D139" s="56"/>
      <c r="E139" s="138"/>
    </row>
    <row r="140" spans="1:7">
      <c r="A140" s="409"/>
      <c r="B140" s="143" t="s">
        <v>1113</v>
      </c>
      <c r="C140" s="138"/>
      <c r="D140" s="138" t="s">
        <v>1297</v>
      </c>
      <c r="E140" s="138"/>
    </row>
    <row r="141" spans="1:7">
      <c r="A141" s="138"/>
      <c r="B141" s="143" t="s">
        <v>55</v>
      </c>
      <c r="C141" s="138"/>
      <c r="D141" s="138" t="s">
        <v>1297</v>
      </c>
      <c r="E141" s="138"/>
    </row>
    <row r="142" spans="1:7" ht="31.2">
      <c r="A142" s="409"/>
      <c r="B142" s="143" t="s">
        <v>388</v>
      </c>
      <c r="C142" s="138"/>
      <c r="D142" s="138" t="s">
        <v>1133</v>
      </c>
      <c r="E142" s="409"/>
    </row>
    <row r="143" spans="1:7" ht="31.2">
      <c r="A143" s="409"/>
      <c r="B143" s="143" t="s">
        <v>56</v>
      </c>
      <c r="C143" s="138"/>
      <c r="D143" s="138" t="s">
        <v>1601</v>
      </c>
      <c r="E143" s="409"/>
    </row>
    <row r="144" spans="1:7" ht="202.8">
      <c r="A144" s="765"/>
      <c r="B144" s="766" t="s">
        <v>778</v>
      </c>
      <c r="C144" s="685"/>
      <c r="D144" s="138" t="s">
        <v>1722</v>
      </c>
      <c r="E144" s="765"/>
    </row>
    <row r="145" spans="1:7" ht="127.8">
      <c r="A145" s="765"/>
      <c r="B145" s="766"/>
      <c r="C145" s="685"/>
      <c r="D145" s="138" t="s">
        <v>1603</v>
      </c>
      <c r="E145" s="765"/>
    </row>
    <row r="146" spans="1:7">
      <c r="A146" s="409"/>
      <c r="B146" s="143" t="s">
        <v>713</v>
      </c>
      <c r="C146" s="138" t="s">
        <v>492</v>
      </c>
      <c r="D146" s="138" t="s">
        <v>1604</v>
      </c>
      <c r="E146" s="409"/>
    </row>
    <row r="147" spans="1:7" ht="31.2">
      <c r="A147" s="138"/>
      <c r="B147" s="143" t="s">
        <v>1605</v>
      </c>
      <c r="C147" s="138" t="s">
        <v>78</v>
      </c>
      <c r="D147" s="138" t="s">
        <v>1606</v>
      </c>
      <c r="E147" s="138"/>
    </row>
    <row r="148" spans="1:7">
      <c r="A148" s="138"/>
      <c r="B148" s="143" t="s">
        <v>1608</v>
      </c>
      <c r="C148" s="138" t="s">
        <v>133</v>
      </c>
      <c r="D148" s="418" t="s">
        <v>1719</v>
      </c>
      <c r="E148" s="138"/>
      <c r="F148" s="77" t="s">
        <v>1119</v>
      </c>
      <c r="G148" s="77" t="s">
        <v>1610</v>
      </c>
    </row>
    <row r="149" spans="1:7" ht="31.2">
      <c r="A149" s="138"/>
      <c r="B149" s="143" t="s">
        <v>1612</v>
      </c>
      <c r="C149" s="138" t="s">
        <v>1613</v>
      </c>
      <c r="D149" s="140" t="s">
        <v>1615</v>
      </c>
      <c r="E149" s="138"/>
      <c r="F149" s="77">
        <v>100</v>
      </c>
      <c r="G149" s="77" t="s">
        <v>1615</v>
      </c>
    </row>
    <row r="150" spans="1:7">
      <c r="A150" s="138"/>
      <c r="B150" s="143" t="s">
        <v>1617</v>
      </c>
      <c r="C150" s="138"/>
      <c r="D150" s="138" t="s">
        <v>1618</v>
      </c>
      <c r="E150" s="138"/>
    </row>
    <row r="151" spans="1:7">
      <c r="A151" s="58" t="s">
        <v>456</v>
      </c>
      <c r="B151" s="419" t="s">
        <v>1723</v>
      </c>
      <c r="C151" s="404"/>
      <c r="D151" s="404" t="s">
        <v>1585</v>
      </c>
      <c r="E151" s="138"/>
    </row>
    <row r="152" spans="1:7">
      <c r="A152" s="58"/>
      <c r="B152" s="411" t="s">
        <v>897</v>
      </c>
      <c r="C152" s="404"/>
      <c r="D152" s="138" t="s">
        <v>1297</v>
      </c>
      <c r="E152" s="420"/>
    </row>
    <row r="153" spans="1:7">
      <c r="A153" s="58"/>
      <c r="B153" s="411" t="s">
        <v>55</v>
      </c>
      <c r="C153" s="404"/>
      <c r="D153" s="138" t="s">
        <v>1297</v>
      </c>
      <c r="E153" s="420"/>
    </row>
    <row r="154" spans="1:7" ht="31.2">
      <c r="A154" s="58"/>
      <c r="B154" s="407" t="s">
        <v>58</v>
      </c>
      <c r="C154" s="421"/>
      <c r="D154" s="408" t="s">
        <v>59</v>
      </c>
      <c r="E154" s="420"/>
    </row>
    <row r="155" spans="1:7" ht="31.2">
      <c r="A155" s="58"/>
      <c r="B155" s="407" t="s">
        <v>60</v>
      </c>
      <c r="C155" s="421"/>
      <c r="D155" s="408" t="s">
        <v>61</v>
      </c>
      <c r="E155" s="420"/>
    </row>
    <row r="156" spans="1:7" ht="31.2">
      <c r="A156" s="58"/>
      <c r="B156" s="407" t="s">
        <v>62</v>
      </c>
      <c r="C156" s="421"/>
      <c r="D156" s="408" t="s">
        <v>63</v>
      </c>
      <c r="E156" s="420"/>
    </row>
    <row r="157" spans="1:7" ht="31.2">
      <c r="A157" s="58"/>
      <c r="B157" s="407" t="s">
        <v>64</v>
      </c>
      <c r="C157" s="421"/>
      <c r="D157" s="408" t="s">
        <v>65</v>
      </c>
      <c r="E157" s="420"/>
    </row>
    <row r="158" spans="1:7">
      <c r="A158" s="138">
        <v>1</v>
      </c>
      <c r="B158" s="143" t="s">
        <v>656</v>
      </c>
      <c r="C158" s="138"/>
      <c r="D158" s="138" t="s">
        <v>657</v>
      </c>
      <c r="E158" s="420"/>
    </row>
    <row r="159" spans="1:7" ht="31.2">
      <c r="A159" s="138">
        <v>2</v>
      </c>
      <c r="B159" s="143" t="s">
        <v>594</v>
      </c>
      <c r="C159" s="138"/>
      <c r="D159" s="138" t="s">
        <v>734</v>
      </c>
      <c r="E159" s="420"/>
    </row>
    <row r="160" spans="1:7">
      <c r="A160" s="138">
        <v>3</v>
      </c>
      <c r="B160" s="143" t="s">
        <v>658</v>
      </c>
      <c r="C160" s="138"/>
      <c r="D160" s="138" t="s">
        <v>659</v>
      </c>
      <c r="E160" s="420"/>
    </row>
    <row r="161" spans="1:7">
      <c r="A161" s="138">
        <v>5</v>
      </c>
      <c r="B161" s="143" t="s">
        <v>660</v>
      </c>
      <c r="C161" s="138"/>
      <c r="D161" s="138" t="s">
        <v>661</v>
      </c>
      <c r="E161" s="420"/>
    </row>
    <row r="162" spans="1:7" ht="31.2">
      <c r="A162" s="138">
        <v>6</v>
      </c>
      <c r="B162" s="143" t="s">
        <v>662</v>
      </c>
      <c r="C162" s="138"/>
      <c r="D162" s="138" t="s">
        <v>663</v>
      </c>
      <c r="E162" s="420"/>
    </row>
    <row r="163" spans="1:7">
      <c r="A163" s="138">
        <v>7</v>
      </c>
      <c r="B163" s="143" t="s">
        <v>664</v>
      </c>
      <c r="C163" s="138"/>
      <c r="D163" s="138" t="s">
        <v>665</v>
      </c>
      <c r="E163" s="420"/>
    </row>
    <row r="164" spans="1:7" ht="31.2">
      <c r="A164" s="138">
        <v>8</v>
      </c>
      <c r="B164" s="143" t="s">
        <v>666</v>
      </c>
      <c r="C164" s="138"/>
      <c r="D164" s="138" t="s">
        <v>1586</v>
      </c>
      <c r="E164" s="420"/>
      <c r="F164" s="140" t="s">
        <v>809</v>
      </c>
      <c r="G164" s="140" t="s">
        <v>1232</v>
      </c>
    </row>
    <row r="165" spans="1:7">
      <c r="A165" s="138">
        <v>9</v>
      </c>
      <c r="B165" s="143" t="s">
        <v>696</v>
      </c>
      <c r="C165" s="138"/>
      <c r="D165" s="138" t="s">
        <v>1233</v>
      </c>
      <c r="E165" s="420"/>
    </row>
    <row r="166" spans="1:7">
      <c r="A166" s="138">
        <v>10</v>
      </c>
      <c r="B166" s="143" t="s">
        <v>698</v>
      </c>
      <c r="C166" s="138"/>
      <c r="D166" s="138"/>
      <c r="E166" s="420"/>
    </row>
    <row r="167" spans="1:7">
      <c r="A167" s="138">
        <v>10.1</v>
      </c>
      <c r="B167" s="143" t="s">
        <v>699</v>
      </c>
      <c r="C167" s="138"/>
      <c r="D167" s="138" t="s">
        <v>1724</v>
      </c>
      <c r="E167" s="420"/>
    </row>
    <row r="168" spans="1:7" ht="31.2">
      <c r="A168" s="138">
        <v>10.199999999999999</v>
      </c>
      <c r="B168" s="143" t="s">
        <v>701</v>
      </c>
      <c r="C168" s="138"/>
      <c r="D168" s="138" t="s">
        <v>821</v>
      </c>
      <c r="E168" s="420"/>
    </row>
    <row r="169" spans="1:7">
      <c r="A169" s="138">
        <v>10.3</v>
      </c>
      <c r="B169" s="143" t="s">
        <v>702</v>
      </c>
      <c r="C169" s="138"/>
      <c r="D169" s="138" t="s">
        <v>703</v>
      </c>
      <c r="E169" s="420"/>
    </row>
    <row r="170" spans="1:7">
      <c r="A170" s="138">
        <v>11</v>
      </c>
      <c r="B170" s="143" t="s">
        <v>704</v>
      </c>
      <c r="C170" s="410"/>
      <c r="D170" s="410"/>
      <c r="E170" s="422"/>
    </row>
    <row r="171" spans="1:7">
      <c r="A171" s="138">
        <v>11.1</v>
      </c>
      <c r="B171" s="143" t="s">
        <v>705</v>
      </c>
      <c r="C171" s="410"/>
      <c r="D171" s="138" t="s">
        <v>1725</v>
      </c>
      <c r="E171" s="422"/>
      <c r="F171" s="140" t="s">
        <v>1240</v>
      </c>
      <c r="G171" s="140" t="s">
        <v>1725</v>
      </c>
    </row>
    <row r="172" spans="1:7">
      <c r="A172" s="138">
        <v>11.2</v>
      </c>
      <c r="B172" s="143" t="s">
        <v>707</v>
      </c>
      <c r="C172" s="138"/>
      <c r="D172" s="138" t="s">
        <v>708</v>
      </c>
      <c r="E172" s="420"/>
    </row>
    <row r="173" spans="1:7" ht="31.2">
      <c r="A173" s="138">
        <v>11.3</v>
      </c>
      <c r="B173" s="143" t="s">
        <v>709</v>
      </c>
      <c r="C173" s="138"/>
      <c r="D173" s="138" t="s">
        <v>710</v>
      </c>
      <c r="E173" s="420"/>
    </row>
    <row r="174" spans="1:7">
      <c r="A174" s="138">
        <v>11.4</v>
      </c>
      <c r="B174" s="143" t="s">
        <v>711</v>
      </c>
      <c r="C174" s="138"/>
      <c r="D174" s="138" t="s">
        <v>712</v>
      </c>
      <c r="E174" s="420"/>
    </row>
    <row r="175" spans="1:7">
      <c r="A175" s="138">
        <v>11.5</v>
      </c>
      <c r="B175" s="143" t="s">
        <v>713</v>
      </c>
      <c r="C175" s="138"/>
      <c r="D175" s="138" t="s">
        <v>667</v>
      </c>
      <c r="E175" s="420"/>
    </row>
    <row r="176" spans="1:7">
      <c r="A176" s="138">
        <v>12</v>
      </c>
      <c r="B176" s="143" t="s">
        <v>714</v>
      </c>
      <c r="C176" s="138"/>
      <c r="D176" s="138"/>
      <c r="E176" s="420"/>
    </row>
    <row r="177" spans="1:7" ht="62.4">
      <c r="A177" s="685">
        <v>12.1</v>
      </c>
      <c r="B177" s="766" t="s">
        <v>715</v>
      </c>
      <c r="C177" s="685"/>
      <c r="D177" s="415" t="s">
        <v>825</v>
      </c>
      <c r="E177" s="420"/>
    </row>
    <row r="178" spans="1:7">
      <c r="A178" s="685"/>
      <c r="B178" s="766"/>
      <c r="C178" s="685"/>
      <c r="D178" s="415" t="s">
        <v>826</v>
      </c>
      <c r="E178" s="420"/>
    </row>
    <row r="179" spans="1:7">
      <c r="A179" s="685"/>
      <c r="B179" s="766"/>
      <c r="C179" s="685"/>
      <c r="D179" s="415" t="s">
        <v>1243</v>
      </c>
      <c r="E179" s="420"/>
    </row>
    <row r="180" spans="1:7">
      <c r="A180" s="138">
        <v>12.2</v>
      </c>
      <c r="B180" s="143" t="s">
        <v>718</v>
      </c>
      <c r="C180" s="138"/>
      <c r="D180" s="138" t="s">
        <v>719</v>
      </c>
      <c r="E180" s="420"/>
    </row>
    <row r="181" spans="1:7" ht="46.8">
      <c r="A181" s="138">
        <v>13</v>
      </c>
      <c r="B181" s="143" t="s">
        <v>1029</v>
      </c>
      <c r="C181" s="138"/>
      <c r="D181" s="138" t="s">
        <v>726</v>
      </c>
      <c r="E181" s="420"/>
    </row>
    <row r="182" spans="1:7" ht="192.75" customHeight="1">
      <c r="A182" s="138">
        <v>14</v>
      </c>
      <c r="B182" s="143" t="s">
        <v>1247</v>
      </c>
      <c r="C182" s="138"/>
      <c r="D182" s="239" t="s">
        <v>1596</v>
      </c>
      <c r="E182" s="420"/>
      <c r="F182" s="338" t="s">
        <v>1187</v>
      </c>
      <c r="G182" s="339" t="s">
        <v>1596</v>
      </c>
    </row>
    <row r="183" spans="1:7">
      <c r="A183" s="138">
        <v>15</v>
      </c>
      <c r="B183" s="143" t="s">
        <v>720</v>
      </c>
      <c r="C183" s="138"/>
      <c r="D183" s="62" t="s">
        <v>1030</v>
      </c>
      <c r="E183" s="420"/>
    </row>
    <row r="184" spans="1:7">
      <c r="A184" s="685">
        <v>16</v>
      </c>
      <c r="B184" s="766" t="s">
        <v>722</v>
      </c>
      <c r="C184" s="685"/>
      <c r="D184" s="138" t="s">
        <v>829</v>
      </c>
      <c r="E184" s="420"/>
    </row>
    <row r="185" spans="1:7" ht="31.2">
      <c r="A185" s="685"/>
      <c r="B185" s="766"/>
      <c r="C185" s="685"/>
      <c r="D185" s="138" t="s">
        <v>830</v>
      </c>
      <c r="E185" s="420"/>
    </row>
    <row r="186" spans="1:7">
      <c r="A186" s="685">
        <v>17</v>
      </c>
      <c r="B186" s="143" t="s">
        <v>311</v>
      </c>
      <c r="C186" s="138"/>
      <c r="D186" s="138"/>
      <c r="E186" s="420"/>
    </row>
    <row r="187" spans="1:7" ht="46.8">
      <c r="A187" s="685"/>
      <c r="B187" s="143" t="s">
        <v>725</v>
      </c>
      <c r="C187" s="138"/>
      <c r="D187" s="138" t="s">
        <v>726</v>
      </c>
      <c r="E187" s="420"/>
    </row>
    <row r="188" spans="1:7" ht="46.8">
      <c r="A188" s="685"/>
      <c r="B188" s="143" t="s">
        <v>727</v>
      </c>
      <c r="C188" s="138"/>
      <c r="D188" s="138" t="s">
        <v>726</v>
      </c>
      <c r="E188" s="420"/>
    </row>
    <row r="189" spans="1:7" ht="31.2">
      <c r="A189" s="138">
        <v>18</v>
      </c>
      <c r="B189" s="143" t="s">
        <v>728</v>
      </c>
      <c r="C189" s="138"/>
      <c r="D189" s="138" t="s">
        <v>726</v>
      </c>
      <c r="E189" s="420"/>
    </row>
    <row r="190" spans="1:7" s="51" customFormat="1" ht="16.2">
      <c r="A190" s="69" t="s">
        <v>481</v>
      </c>
      <c r="B190" s="71" t="s">
        <v>1627</v>
      </c>
      <c r="C190" s="72"/>
      <c r="D190" s="72"/>
      <c r="E190" s="63"/>
    </row>
    <row r="191" spans="1:7" s="51" customFormat="1">
      <c r="A191" s="69" t="s">
        <v>1478</v>
      </c>
      <c r="B191" s="70" t="s">
        <v>1479</v>
      </c>
      <c r="C191" s="69"/>
      <c r="D191" s="69"/>
      <c r="E191" s="63"/>
    </row>
    <row r="192" spans="1:7" s="51" customFormat="1">
      <c r="A192" s="73" t="s">
        <v>288</v>
      </c>
      <c r="B192" s="141" t="s">
        <v>1199</v>
      </c>
      <c r="C192" s="140"/>
      <c r="D192" s="138" t="s">
        <v>1297</v>
      </c>
      <c r="E192" s="63"/>
    </row>
    <row r="193" spans="1:5" s="51" customFormat="1">
      <c r="A193" s="73" t="s">
        <v>288</v>
      </c>
      <c r="B193" s="141" t="s">
        <v>55</v>
      </c>
      <c r="C193" s="140"/>
      <c r="D193" s="138" t="s">
        <v>1297</v>
      </c>
      <c r="E193" s="63"/>
    </row>
    <row r="194" spans="1:5" s="51" customFormat="1" ht="31.2">
      <c r="A194" s="73" t="s">
        <v>288</v>
      </c>
      <c r="B194" s="141" t="s">
        <v>388</v>
      </c>
      <c r="C194" s="140"/>
      <c r="D194" s="140" t="s">
        <v>1133</v>
      </c>
      <c r="E194" s="63"/>
    </row>
    <row r="195" spans="1:5" s="51" customFormat="1" ht="31.2">
      <c r="A195" s="73" t="s">
        <v>288</v>
      </c>
      <c r="B195" s="141" t="s">
        <v>56</v>
      </c>
      <c r="C195" s="140"/>
      <c r="D195" s="140" t="s">
        <v>1212</v>
      </c>
      <c r="E195" s="63"/>
    </row>
    <row r="196" spans="1:5" s="51" customFormat="1" ht="62.4">
      <c r="A196" s="73" t="s">
        <v>288</v>
      </c>
      <c r="B196" s="141" t="s">
        <v>778</v>
      </c>
      <c r="C196" s="140"/>
      <c r="D196" s="140" t="s">
        <v>1480</v>
      </c>
      <c r="E196" s="63"/>
    </row>
    <row r="197" spans="1:5" s="51" customFormat="1">
      <c r="A197" s="73" t="s">
        <v>288</v>
      </c>
      <c r="B197" s="141" t="s">
        <v>1086</v>
      </c>
      <c r="C197" s="140" t="s">
        <v>78</v>
      </c>
      <c r="D197" s="140" t="s">
        <v>1293</v>
      </c>
      <c r="E197" s="63"/>
    </row>
    <row r="198" spans="1:5" s="51" customFormat="1" ht="31.2">
      <c r="A198" s="73" t="s">
        <v>288</v>
      </c>
      <c r="B198" s="141" t="s">
        <v>1205</v>
      </c>
      <c r="C198" s="140"/>
      <c r="D198" s="140" t="s">
        <v>1206</v>
      </c>
      <c r="E198" s="63"/>
    </row>
    <row r="199" spans="1:5" s="51" customFormat="1" ht="31.2">
      <c r="A199" s="73" t="s">
        <v>288</v>
      </c>
      <c r="B199" s="141" t="s">
        <v>1288</v>
      </c>
      <c r="C199" s="140" t="s">
        <v>469</v>
      </c>
      <c r="D199" s="140" t="s">
        <v>1215</v>
      </c>
      <c r="E199" s="63"/>
    </row>
    <row r="200" spans="1:5" s="51" customFormat="1">
      <c r="A200" s="73" t="s">
        <v>288</v>
      </c>
      <c r="B200" s="141" t="s">
        <v>713</v>
      </c>
      <c r="C200" s="140" t="s">
        <v>1481</v>
      </c>
      <c r="D200" s="140" t="s">
        <v>1290</v>
      </c>
      <c r="E200" s="63"/>
    </row>
    <row r="201" spans="1:5" s="51" customFormat="1">
      <c r="A201" s="69" t="s">
        <v>1482</v>
      </c>
      <c r="B201" s="70" t="s">
        <v>1483</v>
      </c>
      <c r="C201" s="69"/>
      <c r="D201" s="69"/>
      <c r="E201" s="63"/>
    </row>
    <row r="202" spans="1:5" s="51" customFormat="1">
      <c r="A202" s="73" t="s">
        <v>288</v>
      </c>
      <c r="B202" s="141" t="s">
        <v>1199</v>
      </c>
      <c r="C202" s="140"/>
      <c r="D202" s="138" t="s">
        <v>1297</v>
      </c>
      <c r="E202" s="63"/>
    </row>
    <row r="203" spans="1:5" s="51" customFormat="1">
      <c r="A203" s="73" t="s">
        <v>288</v>
      </c>
      <c r="B203" s="141" t="s">
        <v>55</v>
      </c>
      <c r="C203" s="140"/>
      <c r="D203" s="138" t="s">
        <v>1297</v>
      </c>
      <c r="E203" s="63"/>
    </row>
    <row r="204" spans="1:5" s="51" customFormat="1" ht="31.2">
      <c r="A204" s="73" t="s">
        <v>288</v>
      </c>
      <c r="B204" s="141" t="s">
        <v>388</v>
      </c>
      <c r="C204" s="140"/>
      <c r="D204" s="140" t="s">
        <v>1133</v>
      </c>
      <c r="E204" s="63"/>
    </row>
    <row r="205" spans="1:5" s="51" customFormat="1" ht="31.2">
      <c r="A205" s="73" t="s">
        <v>288</v>
      </c>
      <c r="B205" s="141" t="s">
        <v>56</v>
      </c>
      <c r="C205" s="140"/>
      <c r="D205" s="140" t="s">
        <v>1212</v>
      </c>
      <c r="E205" s="63"/>
    </row>
    <row r="206" spans="1:5" s="51" customFormat="1" ht="62.4">
      <c r="A206" s="73" t="s">
        <v>288</v>
      </c>
      <c r="B206" s="141" t="s">
        <v>778</v>
      </c>
      <c r="C206" s="140"/>
      <c r="D206" s="140" t="s">
        <v>1484</v>
      </c>
      <c r="E206" s="63"/>
    </row>
    <row r="207" spans="1:5" s="51" customFormat="1">
      <c r="A207" s="73" t="s">
        <v>288</v>
      </c>
      <c r="B207" s="141" t="s">
        <v>1086</v>
      </c>
      <c r="C207" s="140" t="s">
        <v>78</v>
      </c>
      <c r="D207" s="140" t="s">
        <v>1485</v>
      </c>
      <c r="E207" s="63"/>
    </row>
    <row r="208" spans="1:5" s="51" customFormat="1" ht="31.2">
      <c r="A208" s="73" t="s">
        <v>288</v>
      </c>
      <c r="B208" s="141" t="s">
        <v>1205</v>
      </c>
      <c r="C208" s="140"/>
      <c r="D208" s="140" t="s">
        <v>1206</v>
      </c>
      <c r="E208" s="63"/>
    </row>
    <row r="209" spans="1:5" s="51" customFormat="1" ht="31.2">
      <c r="A209" s="73" t="s">
        <v>288</v>
      </c>
      <c r="B209" s="141" t="s">
        <v>1288</v>
      </c>
      <c r="C209" s="140" t="s">
        <v>469</v>
      </c>
      <c r="D209" s="140" t="s">
        <v>1486</v>
      </c>
      <c r="E209" s="63"/>
    </row>
    <row r="210" spans="1:5" s="51" customFormat="1">
      <c r="A210" s="73" t="s">
        <v>288</v>
      </c>
      <c r="B210" s="141" t="s">
        <v>713</v>
      </c>
      <c r="C210" s="140" t="s">
        <v>1481</v>
      </c>
      <c r="D210" s="140" t="s">
        <v>1487</v>
      </c>
      <c r="E210" s="63"/>
    </row>
    <row r="211" spans="1:5" s="51" customFormat="1">
      <c r="A211" s="73" t="s">
        <v>288</v>
      </c>
      <c r="B211" s="141" t="s">
        <v>660</v>
      </c>
      <c r="C211" s="140" t="s">
        <v>81</v>
      </c>
      <c r="D211" s="140">
        <v>50</v>
      </c>
      <c r="E211" s="63"/>
    </row>
    <row r="212" spans="1:5" s="100" customFormat="1" ht="32.4">
      <c r="A212" s="101" t="s">
        <v>492</v>
      </c>
      <c r="B212" s="102" t="s">
        <v>1629</v>
      </c>
      <c r="C212" s="103"/>
      <c r="D212" s="103"/>
      <c r="E212" s="99"/>
    </row>
    <row r="213" spans="1:5" s="100" customFormat="1">
      <c r="A213" s="67">
        <v>1</v>
      </c>
      <c r="B213" s="682" t="s">
        <v>1630</v>
      </c>
      <c r="C213" s="682"/>
      <c r="D213" s="682"/>
      <c r="E213" s="108"/>
    </row>
    <row r="214" spans="1:5" s="100" customFormat="1">
      <c r="A214" s="67"/>
      <c r="B214" s="142" t="s">
        <v>1443</v>
      </c>
      <c r="C214" s="67"/>
      <c r="D214" s="138" t="s">
        <v>1297</v>
      </c>
      <c r="E214" s="108"/>
    </row>
    <row r="215" spans="1:5" s="100" customFormat="1">
      <c r="A215" s="67"/>
      <c r="B215" s="142" t="s">
        <v>55</v>
      </c>
      <c r="C215" s="67"/>
      <c r="D215" s="138" t="s">
        <v>1297</v>
      </c>
      <c r="E215" s="108"/>
    </row>
    <row r="216" spans="1:5" s="100" customFormat="1" ht="31.2">
      <c r="A216" s="139"/>
      <c r="B216" s="142" t="s">
        <v>388</v>
      </c>
      <c r="C216" s="139"/>
      <c r="D216" s="139" t="s">
        <v>1133</v>
      </c>
      <c r="E216" s="108"/>
    </row>
    <row r="217" spans="1:5" s="100" customFormat="1" ht="31.2">
      <c r="A217" s="139"/>
      <c r="B217" s="142" t="s">
        <v>56</v>
      </c>
      <c r="C217" s="139"/>
      <c r="D217" s="139" t="s">
        <v>1631</v>
      </c>
      <c r="E217" s="108"/>
    </row>
    <row r="218" spans="1:5" s="100" customFormat="1" ht="140.4">
      <c r="A218" s="683"/>
      <c r="B218" s="712" t="s">
        <v>778</v>
      </c>
      <c r="C218" s="683"/>
      <c r="D218" s="139" t="s">
        <v>1632</v>
      </c>
      <c r="E218" s="108"/>
    </row>
    <row r="219" spans="1:5" s="100" customFormat="1" ht="62.4">
      <c r="A219" s="683"/>
      <c r="B219" s="712"/>
      <c r="C219" s="683"/>
      <c r="D219" s="139" t="s">
        <v>1633</v>
      </c>
      <c r="E219" s="108"/>
    </row>
    <row r="220" spans="1:5" s="100" customFormat="1" ht="31.2">
      <c r="A220" s="683"/>
      <c r="B220" s="712"/>
      <c r="C220" s="683"/>
      <c r="D220" s="139" t="s">
        <v>1634</v>
      </c>
      <c r="E220" s="108"/>
    </row>
    <row r="221" spans="1:5" s="100" customFormat="1">
      <c r="A221" s="139"/>
      <c r="B221" s="142" t="s">
        <v>1492</v>
      </c>
      <c r="C221" s="139" t="s">
        <v>78</v>
      </c>
      <c r="D221" s="139" t="s">
        <v>1635</v>
      </c>
      <c r="E221" s="108"/>
    </row>
    <row r="222" spans="1:5" s="100" customFormat="1">
      <c r="A222" s="139"/>
      <c r="B222" s="142" t="s">
        <v>713</v>
      </c>
      <c r="C222" s="139" t="s">
        <v>492</v>
      </c>
      <c r="D222" s="139" t="s">
        <v>1636</v>
      </c>
      <c r="E222" s="108"/>
    </row>
    <row r="223" spans="1:5" s="100" customFormat="1">
      <c r="A223" s="67">
        <v>2</v>
      </c>
      <c r="B223" s="682" t="s">
        <v>1637</v>
      </c>
      <c r="C223" s="682"/>
      <c r="D223" s="682"/>
      <c r="E223" s="108"/>
    </row>
    <row r="224" spans="1:5" s="100" customFormat="1">
      <c r="A224" s="67"/>
      <c r="B224" s="142" t="s">
        <v>1443</v>
      </c>
      <c r="C224" s="67"/>
      <c r="D224" s="138" t="s">
        <v>1297</v>
      </c>
      <c r="E224" s="108"/>
    </row>
    <row r="225" spans="1:5" s="100" customFormat="1">
      <c r="A225" s="67"/>
      <c r="B225" s="142" t="s">
        <v>55</v>
      </c>
      <c r="C225" s="67"/>
      <c r="D225" s="138" t="s">
        <v>1297</v>
      </c>
      <c r="E225" s="108"/>
    </row>
    <row r="226" spans="1:5" s="100" customFormat="1" ht="31.2">
      <c r="A226" s="139"/>
      <c r="B226" s="142" t="s">
        <v>388</v>
      </c>
      <c r="C226" s="139"/>
      <c r="D226" s="139" t="s">
        <v>1133</v>
      </c>
      <c r="E226" s="108"/>
    </row>
    <row r="227" spans="1:5" s="100" customFormat="1" ht="31.2">
      <c r="A227" s="139"/>
      <c r="B227" s="142" t="s">
        <v>56</v>
      </c>
      <c r="C227" s="139"/>
      <c r="D227" s="139" t="s">
        <v>1631</v>
      </c>
      <c r="E227" s="108"/>
    </row>
    <row r="228" spans="1:5" s="100" customFormat="1" ht="78">
      <c r="A228" s="683"/>
      <c r="B228" s="712" t="s">
        <v>778</v>
      </c>
      <c r="C228" s="683"/>
      <c r="D228" s="139" t="s">
        <v>1638</v>
      </c>
      <c r="E228" s="108"/>
    </row>
    <row r="229" spans="1:5" s="100" customFormat="1" ht="46.8">
      <c r="A229" s="683"/>
      <c r="B229" s="712"/>
      <c r="C229" s="683"/>
      <c r="D229" s="139" t="s">
        <v>1639</v>
      </c>
      <c r="E229" s="108"/>
    </row>
    <row r="230" spans="1:5" s="100" customFormat="1" ht="62.4">
      <c r="A230" s="683"/>
      <c r="B230" s="712"/>
      <c r="C230" s="683"/>
      <c r="D230" s="139" t="s">
        <v>1640</v>
      </c>
      <c r="E230" s="108"/>
    </row>
    <row r="231" spans="1:5" s="100" customFormat="1" ht="31.2">
      <c r="A231" s="683"/>
      <c r="B231" s="712"/>
      <c r="C231" s="683"/>
      <c r="D231" s="139" t="s">
        <v>1634</v>
      </c>
      <c r="E231" s="108"/>
    </row>
    <row r="232" spans="1:5" s="100" customFormat="1">
      <c r="A232" s="139"/>
      <c r="B232" s="142" t="s">
        <v>1492</v>
      </c>
      <c r="C232" s="139" t="s">
        <v>78</v>
      </c>
      <c r="D232" s="139" t="s">
        <v>1635</v>
      </c>
      <c r="E232" s="108"/>
    </row>
    <row r="233" spans="1:5" s="100" customFormat="1">
      <c r="A233" s="139"/>
      <c r="B233" s="142" t="s">
        <v>713</v>
      </c>
      <c r="C233" s="139" t="s">
        <v>492</v>
      </c>
      <c r="D233" s="139" t="s">
        <v>1636</v>
      </c>
      <c r="E233" s="108"/>
    </row>
    <row r="234" spans="1:5" s="100" customFormat="1">
      <c r="A234" s="67">
        <v>3</v>
      </c>
      <c r="B234" s="682" t="s">
        <v>1641</v>
      </c>
      <c r="C234" s="682"/>
      <c r="D234" s="682"/>
      <c r="E234" s="108"/>
    </row>
    <row r="235" spans="1:5" s="100" customFormat="1">
      <c r="A235" s="67"/>
      <c r="B235" s="142" t="s">
        <v>1443</v>
      </c>
      <c r="C235" s="67"/>
      <c r="D235" s="138" t="s">
        <v>1297</v>
      </c>
      <c r="E235" s="108"/>
    </row>
    <row r="236" spans="1:5" s="100" customFormat="1">
      <c r="A236" s="67"/>
      <c r="B236" s="142" t="s">
        <v>55</v>
      </c>
      <c r="C236" s="67"/>
      <c r="D236" s="138" t="s">
        <v>1297</v>
      </c>
      <c r="E236" s="108"/>
    </row>
    <row r="237" spans="1:5" s="100" customFormat="1" ht="31.2">
      <c r="A237" s="139"/>
      <c r="B237" s="142" t="s">
        <v>388</v>
      </c>
      <c r="C237" s="139"/>
      <c r="D237" s="139" t="s">
        <v>1133</v>
      </c>
      <c r="E237" s="108"/>
    </row>
    <row r="238" spans="1:5" s="100" customFormat="1" ht="31.2">
      <c r="A238" s="139"/>
      <c r="B238" s="142" t="s">
        <v>56</v>
      </c>
      <c r="C238" s="139"/>
      <c r="D238" s="139" t="s">
        <v>1631</v>
      </c>
      <c r="E238" s="108"/>
    </row>
    <row r="239" spans="1:5" s="100" customFormat="1" ht="78">
      <c r="A239" s="683"/>
      <c r="B239" s="712" t="s">
        <v>778</v>
      </c>
      <c r="C239" s="683"/>
      <c r="D239" s="139" t="s">
        <v>1642</v>
      </c>
      <c r="E239" s="108"/>
    </row>
    <row r="240" spans="1:5" s="100" customFormat="1" ht="46.8">
      <c r="A240" s="683"/>
      <c r="B240" s="712"/>
      <c r="C240" s="683"/>
      <c r="D240" s="139" t="s">
        <v>1643</v>
      </c>
      <c r="E240" s="108"/>
    </row>
    <row r="241" spans="1:5" s="100" customFormat="1" ht="46.8">
      <c r="A241" s="683"/>
      <c r="B241" s="712"/>
      <c r="C241" s="683"/>
      <c r="D241" s="139" t="s">
        <v>1644</v>
      </c>
      <c r="E241" s="108"/>
    </row>
    <row r="242" spans="1:5" s="100" customFormat="1" ht="31.2">
      <c r="A242" s="683"/>
      <c r="B242" s="712"/>
      <c r="C242" s="683"/>
      <c r="D242" s="139" t="s">
        <v>1645</v>
      </c>
      <c r="E242" s="108"/>
    </row>
    <row r="243" spans="1:5" s="100" customFormat="1">
      <c r="A243" s="139"/>
      <c r="B243" s="142" t="s">
        <v>1492</v>
      </c>
      <c r="C243" s="139" t="s">
        <v>78</v>
      </c>
      <c r="D243" s="139" t="s">
        <v>1635</v>
      </c>
      <c r="E243" s="108"/>
    </row>
    <row r="244" spans="1:5" s="100" customFormat="1">
      <c r="A244" s="139"/>
      <c r="B244" s="142" t="s">
        <v>713</v>
      </c>
      <c r="C244" s="139" t="s">
        <v>492</v>
      </c>
      <c r="D244" s="139" t="s">
        <v>1646</v>
      </c>
      <c r="E244" s="108"/>
    </row>
    <row r="245" spans="1:5" s="100" customFormat="1">
      <c r="A245" s="67">
        <v>4</v>
      </c>
      <c r="B245" s="682" t="s">
        <v>1647</v>
      </c>
      <c r="C245" s="682"/>
      <c r="D245" s="682"/>
      <c r="E245" s="108"/>
    </row>
    <row r="246" spans="1:5" s="100" customFormat="1">
      <c r="A246" s="67"/>
      <c r="B246" s="142" t="s">
        <v>1443</v>
      </c>
      <c r="C246" s="67"/>
      <c r="D246" s="138" t="s">
        <v>1297</v>
      </c>
      <c r="E246" s="108"/>
    </row>
    <row r="247" spans="1:5" s="100" customFormat="1">
      <c r="A247" s="67"/>
      <c r="B247" s="142" t="s">
        <v>55</v>
      </c>
      <c r="C247" s="67"/>
      <c r="D247" s="138" t="s">
        <v>1297</v>
      </c>
      <c r="E247" s="108"/>
    </row>
    <row r="248" spans="1:5" s="100" customFormat="1" ht="31.2">
      <c r="A248" s="139"/>
      <c r="B248" s="142" t="s">
        <v>388</v>
      </c>
      <c r="C248" s="139"/>
      <c r="D248" s="139" t="s">
        <v>1648</v>
      </c>
      <c r="E248" s="108"/>
    </row>
    <row r="249" spans="1:5" s="100" customFormat="1" ht="62.4">
      <c r="A249" s="683"/>
      <c r="B249" s="712" t="s">
        <v>778</v>
      </c>
      <c r="C249" s="683"/>
      <c r="D249" s="139" t="s">
        <v>1649</v>
      </c>
      <c r="E249" s="108"/>
    </row>
    <row r="250" spans="1:5" s="100" customFormat="1" ht="46.8">
      <c r="A250" s="683"/>
      <c r="B250" s="712"/>
      <c r="C250" s="683"/>
      <c r="D250" s="139" t="s">
        <v>1650</v>
      </c>
      <c r="E250" s="108"/>
    </row>
    <row r="251" spans="1:5" s="100" customFormat="1" ht="46.8">
      <c r="A251" s="683"/>
      <c r="B251" s="712"/>
      <c r="C251" s="683"/>
      <c r="D251" s="139" t="s">
        <v>1651</v>
      </c>
      <c r="E251" s="108"/>
    </row>
    <row r="252" spans="1:5" s="100" customFormat="1" ht="31.2">
      <c r="A252" s="683"/>
      <c r="B252" s="712"/>
      <c r="C252" s="683"/>
      <c r="D252" s="139" t="s">
        <v>1652</v>
      </c>
      <c r="E252" s="108"/>
    </row>
    <row r="253" spans="1:5" s="100" customFormat="1">
      <c r="A253" s="139"/>
      <c r="B253" s="142" t="s">
        <v>1492</v>
      </c>
      <c r="C253" s="139" t="s">
        <v>78</v>
      </c>
      <c r="D253" s="139" t="s">
        <v>1653</v>
      </c>
      <c r="E253" s="108"/>
    </row>
    <row r="254" spans="1:5" s="100" customFormat="1">
      <c r="A254" s="139"/>
      <c r="B254" s="142" t="s">
        <v>713</v>
      </c>
      <c r="C254" s="139" t="s">
        <v>492</v>
      </c>
      <c r="D254" s="139" t="s">
        <v>1654</v>
      </c>
      <c r="E254" s="108"/>
    </row>
    <row r="255" spans="1:5" s="100" customFormat="1">
      <c r="A255" s="67">
        <v>5</v>
      </c>
      <c r="B255" s="251" t="s">
        <v>1655</v>
      </c>
      <c r="C255" s="423"/>
      <c r="D255" s="423"/>
      <c r="E255" s="108"/>
    </row>
    <row r="256" spans="1:5" s="100" customFormat="1">
      <c r="A256" s="67"/>
      <c r="B256" s="142" t="s">
        <v>1443</v>
      </c>
      <c r="C256" s="67"/>
      <c r="D256" s="138" t="s">
        <v>1297</v>
      </c>
      <c r="E256" s="108"/>
    </row>
    <row r="257" spans="1:5" s="100" customFormat="1">
      <c r="A257" s="67"/>
      <c r="B257" s="142" t="s">
        <v>55</v>
      </c>
      <c r="C257" s="67"/>
      <c r="D257" s="138" t="s">
        <v>1297</v>
      </c>
      <c r="E257" s="108"/>
    </row>
    <row r="258" spans="1:5" s="100" customFormat="1" ht="31.2">
      <c r="A258" s="139"/>
      <c r="B258" s="142" t="s">
        <v>388</v>
      </c>
      <c r="C258" s="139"/>
      <c r="D258" s="139" t="s">
        <v>1648</v>
      </c>
      <c r="E258" s="108"/>
    </row>
    <row r="259" spans="1:5" s="100" customFormat="1">
      <c r="A259" s="683"/>
      <c r="B259" s="712" t="s">
        <v>778</v>
      </c>
      <c r="C259" s="683"/>
      <c r="D259" s="139" t="s">
        <v>1656</v>
      </c>
      <c r="E259" s="108"/>
    </row>
    <row r="260" spans="1:5" s="100" customFormat="1" ht="46.8">
      <c r="A260" s="683"/>
      <c r="B260" s="712"/>
      <c r="C260" s="683"/>
      <c r="D260" s="139" t="s">
        <v>1657</v>
      </c>
      <c r="E260" s="108"/>
    </row>
    <row r="261" spans="1:5" s="100" customFormat="1">
      <c r="A261" s="683"/>
      <c r="B261" s="712"/>
      <c r="C261" s="683"/>
      <c r="D261" s="139" t="s">
        <v>1658</v>
      </c>
      <c r="E261" s="108"/>
    </row>
    <row r="262" spans="1:5" s="100" customFormat="1" ht="31.2">
      <c r="A262" s="683"/>
      <c r="B262" s="712"/>
      <c r="C262" s="683"/>
      <c r="D262" s="139" t="s">
        <v>1659</v>
      </c>
      <c r="E262" s="108"/>
    </row>
    <row r="263" spans="1:5" s="100" customFormat="1">
      <c r="A263" s="139"/>
      <c r="B263" s="142" t="s">
        <v>1492</v>
      </c>
      <c r="C263" s="139" t="s">
        <v>78</v>
      </c>
      <c r="D263" s="139" t="s">
        <v>1653</v>
      </c>
      <c r="E263" s="108"/>
    </row>
    <row r="264" spans="1:5" s="100" customFormat="1">
      <c r="A264" s="139"/>
      <c r="B264" s="142" t="s">
        <v>713</v>
      </c>
      <c r="C264" s="139" t="s">
        <v>492</v>
      </c>
      <c r="D264" s="139" t="s">
        <v>1654</v>
      </c>
      <c r="E264" s="108"/>
    </row>
    <row r="265" spans="1:5" s="51" customFormat="1" ht="16.2">
      <c r="A265" s="69" t="s">
        <v>654</v>
      </c>
      <c r="B265" s="71" t="s">
        <v>1489</v>
      </c>
      <c r="C265" s="72"/>
      <c r="D265" s="72"/>
      <c r="E265" s="63"/>
    </row>
    <row r="266" spans="1:5" s="100" customFormat="1">
      <c r="A266" s="67"/>
      <c r="B266" s="142" t="s">
        <v>1443</v>
      </c>
      <c r="C266" s="67"/>
      <c r="D266" s="138" t="s">
        <v>1297</v>
      </c>
      <c r="E266" s="108"/>
    </row>
    <row r="267" spans="1:5" s="100" customFormat="1">
      <c r="A267" s="67"/>
      <c r="B267" s="142" t="s">
        <v>55</v>
      </c>
      <c r="C267" s="67"/>
      <c r="D267" s="138" t="s">
        <v>1297</v>
      </c>
      <c r="E267" s="108"/>
    </row>
    <row r="268" spans="1:5" s="51" customFormat="1" ht="31.2">
      <c r="A268" s="73" t="s">
        <v>288</v>
      </c>
      <c r="B268" s="141" t="s">
        <v>388</v>
      </c>
      <c r="C268" s="140"/>
      <c r="D268" s="140" t="s">
        <v>1133</v>
      </c>
      <c r="E268" s="63"/>
    </row>
    <row r="269" spans="1:5" s="51" customFormat="1" ht="31.2">
      <c r="A269" s="73" t="s">
        <v>288</v>
      </c>
      <c r="B269" s="141" t="s">
        <v>56</v>
      </c>
      <c r="C269" s="140"/>
      <c r="D269" s="140" t="s">
        <v>1490</v>
      </c>
      <c r="E269" s="63"/>
    </row>
    <row r="270" spans="1:5" s="51" customFormat="1" ht="124.8">
      <c r="A270" s="73" t="s">
        <v>288</v>
      </c>
      <c r="B270" s="141" t="s">
        <v>778</v>
      </c>
      <c r="C270" s="140"/>
      <c r="D270" s="140" t="s">
        <v>1491</v>
      </c>
      <c r="E270" s="63"/>
    </row>
    <row r="271" spans="1:5" s="51" customFormat="1">
      <c r="A271" s="73" t="s">
        <v>288</v>
      </c>
      <c r="B271" s="141" t="s">
        <v>1492</v>
      </c>
      <c r="C271" s="140" t="s">
        <v>78</v>
      </c>
      <c r="D271" s="140" t="s">
        <v>1493</v>
      </c>
      <c r="E271" s="63"/>
    </row>
    <row r="272" spans="1:5" s="51" customFormat="1">
      <c r="A272" s="73" t="s">
        <v>288</v>
      </c>
      <c r="B272" s="141" t="s">
        <v>713</v>
      </c>
      <c r="C272" s="140" t="s">
        <v>492</v>
      </c>
      <c r="D272" s="140" t="s">
        <v>1494</v>
      </c>
      <c r="E272" s="63"/>
    </row>
    <row r="273" spans="1:7" s="51" customFormat="1" ht="31.2">
      <c r="A273" s="73" t="s">
        <v>288</v>
      </c>
      <c r="B273" s="141" t="s">
        <v>1495</v>
      </c>
      <c r="C273" s="140" t="s">
        <v>1496</v>
      </c>
      <c r="D273" s="140" t="s">
        <v>1497</v>
      </c>
      <c r="E273" s="63"/>
    </row>
    <row r="274" spans="1:7" s="51" customFormat="1" ht="16.2">
      <c r="A274" s="72" t="s">
        <v>729</v>
      </c>
      <c r="B274" s="71" t="s">
        <v>1499</v>
      </c>
      <c r="C274" s="72"/>
      <c r="D274" s="72"/>
      <c r="E274" s="63"/>
    </row>
    <row r="275" spans="1:7" s="51" customFormat="1">
      <c r="A275" s="73"/>
      <c r="B275" s="141" t="s">
        <v>1113</v>
      </c>
      <c r="C275" s="140"/>
      <c r="D275" s="138" t="s">
        <v>1297</v>
      </c>
      <c r="E275" s="63"/>
    </row>
    <row r="276" spans="1:7" s="51" customFormat="1">
      <c r="A276" s="73"/>
      <c r="B276" s="106" t="s">
        <v>1500</v>
      </c>
      <c r="C276" s="107"/>
      <c r="D276" s="138" t="s">
        <v>1297</v>
      </c>
      <c r="E276" s="63"/>
    </row>
    <row r="277" spans="1:7" s="51" customFormat="1" ht="31.2">
      <c r="A277" s="104"/>
      <c r="B277" s="142" t="s">
        <v>388</v>
      </c>
      <c r="C277" s="423"/>
      <c r="D277" s="139" t="s">
        <v>1133</v>
      </c>
      <c r="E277" s="105"/>
    </row>
    <row r="278" spans="1:7" s="51" customFormat="1">
      <c r="A278" s="104"/>
      <c r="B278" s="712" t="s">
        <v>1662</v>
      </c>
      <c r="C278" s="764"/>
      <c r="D278" s="139" t="s">
        <v>1271</v>
      </c>
      <c r="E278" s="105"/>
    </row>
    <row r="279" spans="1:7" s="51" customFormat="1" ht="31.2">
      <c r="A279" s="104"/>
      <c r="B279" s="712"/>
      <c r="C279" s="764"/>
      <c r="D279" s="139" t="s">
        <v>1663</v>
      </c>
      <c r="E279" s="105"/>
    </row>
    <row r="280" spans="1:7" s="51" customFormat="1">
      <c r="A280" s="104"/>
      <c r="B280" s="712"/>
      <c r="C280" s="764"/>
      <c r="D280" s="139" t="s">
        <v>1664</v>
      </c>
      <c r="E280" s="105"/>
    </row>
    <row r="281" spans="1:7" s="51" customFormat="1">
      <c r="A281" s="104"/>
      <c r="B281" s="712"/>
      <c r="C281" s="764"/>
      <c r="D281" s="139" t="s">
        <v>1665</v>
      </c>
      <c r="E281" s="105"/>
    </row>
    <row r="282" spans="1:7" s="51" customFormat="1" ht="31.2">
      <c r="A282" s="104"/>
      <c r="B282" s="712"/>
      <c r="C282" s="764"/>
      <c r="D282" s="139" t="s">
        <v>1666</v>
      </c>
      <c r="E282" s="105"/>
      <c r="F282" s="341" t="s">
        <v>1119</v>
      </c>
      <c r="G282" s="341" t="s">
        <v>1726</v>
      </c>
    </row>
    <row r="283" spans="1:7" s="51" customFormat="1">
      <c r="A283" s="104"/>
      <c r="B283" s="424" t="s">
        <v>1667</v>
      </c>
      <c r="D283" s="425" t="s">
        <v>1668</v>
      </c>
      <c r="E283" s="343"/>
      <c r="F283" s="341" t="s">
        <v>1187</v>
      </c>
      <c r="G283" s="344" t="s">
        <v>1668</v>
      </c>
    </row>
    <row r="284" spans="1:7" s="51" customFormat="1">
      <c r="A284" s="104"/>
      <c r="B284" s="424" t="s">
        <v>1669</v>
      </c>
      <c r="D284" s="425" t="s">
        <v>1618</v>
      </c>
      <c r="E284" s="343"/>
      <c r="F284" s="341" t="s">
        <v>1187</v>
      </c>
      <c r="G284" s="344" t="s">
        <v>1618</v>
      </c>
    </row>
    <row r="285" spans="1:7" s="51" customFormat="1">
      <c r="A285" s="104"/>
      <c r="B285" s="424" t="s">
        <v>1670</v>
      </c>
      <c r="D285" s="425" t="s">
        <v>1671</v>
      </c>
      <c r="E285" s="343"/>
      <c r="F285" s="341" t="s">
        <v>1187</v>
      </c>
      <c r="G285" s="344" t="s">
        <v>1671</v>
      </c>
    </row>
    <row r="286" spans="1:7" s="51" customFormat="1">
      <c r="A286" s="104"/>
      <c r="B286" s="424" t="s">
        <v>1672</v>
      </c>
      <c r="D286" s="425" t="s">
        <v>1673</v>
      </c>
      <c r="E286" s="343"/>
      <c r="F286" s="341" t="s">
        <v>1187</v>
      </c>
      <c r="G286" s="344" t="s">
        <v>1673</v>
      </c>
    </row>
    <row r="287" spans="1:7" s="51" customFormat="1">
      <c r="A287" s="104"/>
      <c r="B287" s="424" t="s">
        <v>1674</v>
      </c>
      <c r="D287" s="425" t="s">
        <v>1675</v>
      </c>
      <c r="E287" s="343"/>
      <c r="F287" s="341" t="s">
        <v>1187</v>
      </c>
      <c r="G287" s="344" t="s">
        <v>1675</v>
      </c>
    </row>
    <row r="288" spans="1:7" s="51" customFormat="1">
      <c r="A288" s="104"/>
      <c r="B288" s="424" t="s">
        <v>1676</v>
      </c>
      <c r="D288" s="425" t="s">
        <v>1677</v>
      </c>
      <c r="E288" s="343"/>
      <c r="F288" s="341" t="s">
        <v>1187</v>
      </c>
      <c r="G288" s="344" t="s">
        <v>1677</v>
      </c>
    </row>
    <row r="289" spans="1:7" s="51" customFormat="1">
      <c r="A289" s="104" t="s">
        <v>288</v>
      </c>
      <c r="B289" s="142" t="s">
        <v>1678</v>
      </c>
      <c r="C289" s="139" t="s">
        <v>1679</v>
      </c>
      <c r="D289" s="139" t="s">
        <v>1624</v>
      </c>
      <c r="E289" s="105"/>
    </row>
    <row r="290" spans="1:7" s="51" customFormat="1">
      <c r="A290" s="104" t="s">
        <v>288</v>
      </c>
      <c r="B290" s="142" t="s">
        <v>291</v>
      </c>
      <c r="C290" s="139" t="s">
        <v>133</v>
      </c>
      <c r="D290" s="139" t="s">
        <v>1680</v>
      </c>
      <c r="E290" s="105"/>
    </row>
    <row r="291" spans="1:7" s="51" customFormat="1" ht="16.2">
      <c r="A291" s="69" t="s">
        <v>762</v>
      </c>
      <c r="B291" s="71" t="s">
        <v>1503</v>
      </c>
      <c r="C291" s="72"/>
      <c r="D291" s="72"/>
      <c r="E291" s="63"/>
    </row>
    <row r="292" spans="1:7" s="51" customFormat="1">
      <c r="A292" s="69" t="s">
        <v>1504</v>
      </c>
      <c r="B292" s="70" t="s">
        <v>1505</v>
      </c>
      <c r="C292" s="140"/>
      <c r="D292" s="140"/>
      <c r="E292" s="63"/>
    </row>
    <row r="293" spans="1:7" s="51" customFormat="1">
      <c r="A293" s="73" t="s">
        <v>288</v>
      </c>
      <c r="B293" s="141" t="s">
        <v>52</v>
      </c>
      <c r="C293" s="140"/>
      <c r="D293" s="138" t="s">
        <v>1297</v>
      </c>
      <c r="E293" s="63"/>
    </row>
    <row r="294" spans="1:7" s="51" customFormat="1">
      <c r="A294" s="73" t="s">
        <v>288</v>
      </c>
      <c r="B294" s="141" t="s">
        <v>778</v>
      </c>
      <c r="C294" s="140"/>
      <c r="D294" s="138" t="s">
        <v>1297</v>
      </c>
      <c r="E294" s="63"/>
    </row>
    <row r="295" spans="1:7" s="51" customFormat="1" ht="31.2">
      <c r="A295" s="73" t="s">
        <v>288</v>
      </c>
      <c r="B295" s="141" t="s">
        <v>388</v>
      </c>
      <c r="C295" s="140"/>
      <c r="D295" s="140" t="s">
        <v>1506</v>
      </c>
      <c r="E295" s="63"/>
    </row>
    <row r="296" spans="1:7" s="51" customFormat="1" ht="31.2">
      <c r="A296" s="73" t="s">
        <v>288</v>
      </c>
      <c r="B296" s="141" t="s">
        <v>56</v>
      </c>
      <c r="C296" s="140"/>
      <c r="D296" s="140" t="s">
        <v>1507</v>
      </c>
      <c r="E296" s="63"/>
    </row>
    <row r="297" spans="1:7" s="51" customFormat="1">
      <c r="A297" s="73" t="s">
        <v>288</v>
      </c>
      <c r="B297" s="709" t="s">
        <v>778</v>
      </c>
      <c r="C297" s="710"/>
      <c r="D297" s="140" t="s">
        <v>1508</v>
      </c>
      <c r="E297" s="63"/>
    </row>
    <row r="298" spans="1:7" s="51" customFormat="1" ht="31.2">
      <c r="A298" s="73" t="s">
        <v>288</v>
      </c>
      <c r="B298" s="709"/>
      <c r="C298" s="710"/>
      <c r="D298" s="140" t="s">
        <v>1509</v>
      </c>
      <c r="E298" s="63"/>
    </row>
    <row r="299" spans="1:7" s="51" customFormat="1" ht="46.8">
      <c r="A299" s="73" t="s">
        <v>288</v>
      </c>
      <c r="B299" s="709"/>
      <c r="C299" s="710"/>
      <c r="D299" s="140" t="s">
        <v>1510</v>
      </c>
      <c r="E299" s="63"/>
    </row>
    <row r="300" spans="1:7" s="51" customFormat="1" ht="62.4">
      <c r="A300" s="73" t="s">
        <v>288</v>
      </c>
      <c r="B300" s="709"/>
      <c r="C300" s="710"/>
      <c r="D300" s="140" t="s">
        <v>1511</v>
      </c>
      <c r="E300" s="63"/>
    </row>
    <row r="301" spans="1:7" s="51" customFormat="1" ht="31.2">
      <c r="A301" s="73" t="s">
        <v>288</v>
      </c>
      <c r="B301" s="709"/>
      <c r="C301" s="710"/>
      <c r="D301" s="140" t="s">
        <v>1512</v>
      </c>
      <c r="E301" s="63"/>
      <c r="F301" s="140" t="s">
        <v>1119</v>
      </c>
      <c r="G301" s="140" t="s">
        <v>1513</v>
      </c>
    </row>
    <row r="302" spans="1:7" s="51" customFormat="1">
      <c r="A302" s="73" t="s">
        <v>288</v>
      </c>
      <c r="B302" s="141" t="s">
        <v>1492</v>
      </c>
      <c r="C302" s="140" t="s">
        <v>78</v>
      </c>
      <c r="D302" s="140" t="s">
        <v>1514</v>
      </c>
      <c r="E302" s="63"/>
      <c r="F302" s="140" t="s">
        <v>1515</v>
      </c>
      <c r="G302" s="140" t="s">
        <v>1514</v>
      </c>
    </row>
    <row r="303" spans="1:7" s="51" customFormat="1">
      <c r="A303" s="73" t="s">
        <v>288</v>
      </c>
      <c r="B303" s="141" t="s">
        <v>713</v>
      </c>
      <c r="C303" s="140" t="s">
        <v>492</v>
      </c>
      <c r="D303" s="140" t="s">
        <v>1516</v>
      </c>
      <c r="E303" s="63"/>
    </row>
    <row r="304" spans="1:7" s="51" customFormat="1">
      <c r="A304" s="73" t="s">
        <v>288</v>
      </c>
      <c r="B304" s="141" t="s">
        <v>1517</v>
      </c>
      <c r="C304" s="140"/>
      <c r="D304" s="140" t="s">
        <v>1518</v>
      </c>
      <c r="E304" s="63"/>
    </row>
    <row r="305" spans="1:7" s="51" customFormat="1">
      <c r="A305" s="69" t="s">
        <v>1482</v>
      </c>
      <c r="B305" s="70" t="s">
        <v>1519</v>
      </c>
      <c r="C305" s="140"/>
      <c r="D305" s="140"/>
      <c r="E305" s="63"/>
    </row>
    <row r="306" spans="1:7" s="51" customFormat="1">
      <c r="A306" s="73" t="s">
        <v>288</v>
      </c>
      <c r="B306" s="141" t="s">
        <v>52</v>
      </c>
      <c r="C306" s="140"/>
      <c r="D306" s="138" t="s">
        <v>1297</v>
      </c>
      <c r="E306" s="63"/>
    </row>
    <row r="307" spans="1:7" s="51" customFormat="1">
      <c r="A307" s="73" t="s">
        <v>288</v>
      </c>
      <c r="B307" s="141" t="s">
        <v>778</v>
      </c>
      <c r="C307" s="140"/>
      <c r="D307" s="138" t="s">
        <v>1297</v>
      </c>
      <c r="E307" s="63"/>
    </row>
    <row r="308" spans="1:7" s="51" customFormat="1" ht="31.2">
      <c r="A308" s="73" t="s">
        <v>288</v>
      </c>
      <c r="B308" s="141" t="s">
        <v>388</v>
      </c>
      <c r="C308" s="140"/>
      <c r="D308" s="140" t="s">
        <v>1133</v>
      </c>
      <c r="E308" s="63"/>
    </row>
    <row r="309" spans="1:7" s="51" customFormat="1" ht="31.2">
      <c r="A309" s="73" t="s">
        <v>288</v>
      </c>
      <c r="B309" s="141" t="s">
        <v>56</v>
      </c>
      <c r="C309" s="140"/>
      <c r="D309" s="140" t="s">
        <v>1507</v>
      </c>
      <c r="E309" s="63"/>
    </row>
    <row r="310" spans="1:7" s="51" customFormat="1">
      <c r="A310" s="73" t="s">
        <v>288</v>
      </c>
      <c r="B310" s="709" t="s">
        <v>778</v>
      </c>
      <c r="C310" s="710"/>
      <c r="D310" s="140" t="s">
        <v>1508</v>
      </c>
      <c r="E310" s="63"/>
    </row>
    <row r="311" spans="1:7" s="51" customFormat="1" ht="31.2">
      <c r="A311" s="73" t="s">
        <v>288</v>
      </c>
      <c r="B311" s="709"/>
      <c r="C311" s="710"/>
      <c r="D311" s="140" t="s">
        <v>1509</v>
      </c>
      <c r="E311" s="63"/>
    </row>
    <row r="312" spans="1:7" s="51" customFormat="1" ht="46.8">
      <c r="A312" s="73" t="s">
        <v>288</v>
      </c>
      <c r="B312" s="709"/>
      <c r="C312" s="710"/>
      <c r="D312" s="140" t="s">
        <v>1520</v>
      </c>
      <c r="E312" s="63"/>
    </row>
    <row r="313" spans="1:7" s="51" customFormat="1" ht="62.4">
      <c r="A313" s="73" t="s">
        <v>288</v>
      </c>
      <c r="B313" s="709"/>
      <c r="C313" s="710"/>
      <c r="D313" s="140" t="s">
        <v>1511</v>
      </c>
      <c r="E313" s="63"/>
    </row>
    <row r="314" spans="1:7" s="51" customFormat="1" ht="31.2">
      <c r="A314" s="73" t="s">
        <v>288</v>
      </c>
      <c r="B314" s="709"/>
      <c r="C314" s="710"/>
      <c r="D314" s="140" t="s">
        <v>1521</v>
      </c>
      <c r="E314" s="63"/>
      <c r="F314" s="140" t="s">
        <v>1119</v>
      </c>
      <c r="G314" s="140" t="s">
        <v>1522</v>
      </c>
    </row>
    <row r="315" spans="1:7" s="51" customFormat="1">
      <c r="A315" s="73" t="s">
        <v>288</v>
      </c>
      <c r="B315" s="141" t="s">
        <v>1492</v>
      </c>
      <c r="C315" s="140" t="s">
        <v>78</v>
      </c>
      <c r="D315" s="140" t="s">
        <v>1523</v>
      </c>
      <c r="E315" s="63"/>
      <c r="F315" s="140" t="s">
        <v>1515</v>
      </c>
      <c r="G315" s="140" t="s">
        <v>1523</v>
      </c>
    </row>
    <row r="316" spans="1:7" s="51" customFormat="1">
      <c r="A316" s="73" t="s">
        <v>288</v>
      </c>
      <c r="B316" s="141" t="s">
        <v>713</v>
      </c>
      <c r="C316" s="140" t="s">
        <v>492</v>
      </c>
      <c r="D316" s="140" t="s">
        <v>1516</v>
      </c>
      <c r="E316" s="63"/>
    </row>
    <row r="317" spans="1:7" s="51" customFormat="1">
      <c r="A317" s="73" t="s">
        <v>288</v>
      </c>
      <c r="B317" s="141" t="s">
        <v>1517</v>
      </c>
      <c r="C317" s="140"/>
      <c r="D317" s="140" t="s">
        <v>1518</v>
      </c>
      <c r="E317" s="63"/>
    </row>
    <row r="318" spans="1:7" s="51" customFormat="1">
      <c r="A318" s="69" t="s">
        <v>1524</v>
      </c>
      <c r="B318" s="70" t="s">
        <v>1525</v>
      </c>
      <c r="C318" s="140"/>
      <c r="D318" s="140"/>
      <c r="E318" s="63"/>
    </row>
    <row r="319" spans="1:7" s="51" customFormat="1">
      <c r="A319" s="73" t="s">
        <v>288</v>
      </c>
      <c r="B319" s="141" t="s">
        <v>52</v>
      </c>
      <c r="C319" s="140"/>
      <c r="D319" s="138" t="s">
        <v>1297</v>
      </c>
      <c r="E319" s="63"/>
    </row>
    <row r="320" spans="1:7" s="51" customFormat="1">
      <c r="A320" s="73" t="s">
        <v>288</v>
      </c>
      <c r="B320" s="141" t="s">
        <v>778</v>
      </c>
      <c r="C320" s="140"/>
      <c r="D320" s="138" t="s">
        <v>1297</v>
      </c>
      <c r="E320" s="63"/>
    </row>
    <row r="321" spans="1:7" s="51" customFormat="1" ht="31.2">
      <c r="A321" s="73" t="s">
        <v>288</v>
      </c>
      <c r="B321" s="141" t="s">
        <v>388</v>
      </c>
      <c r="C321" s="140"/>
      <c r="D321" s="140" t="s">
        <v>1133</v>
      </c>
      <c r="E321" s="63"/>
    </row>
    <row r="322" spans="1:7" s="51" customFormat="1" ht="31.2">
      <c r="A322" s="73" t="s">
        <v>288</v>
      </c>
      <c r="B322" s="141" t="s">
        <v>56</v>
      </c>
      <c r="C322" s="140"/>
      <c r="D322" s="140" t="s">
        <v>1507</v>
      </c>
      <c r="E322" s="63"/>
    </row>
    <row r="323" spans="1:7" s="51" customFormat="1">
      <c r="A323" s="73" t="s">
        <v>288</v>
      </c>
      <c r="B323" s="709" t="s">
        <v>778</v>
      </c>
      <c r="C323" s="710"/>
      <c r="D323" s="140" t="s">
        <v>1508</v>
      </c>
      <c r="E323" s="63"/>
    </row>
    <row r="324" spans="1:7" s="51" customFormat="1" ht="31.2">
      <c r="A324" s="73" t="s">
        <v>288</v>
      </c>
      <c r="B324" s="709"/>
      <c r="C324" s="710"/>
      <c r="D324" s="140" t="s">
        <v>1509</v>
      </c>
      <c r="E324" s="63"/>
    </row>
    <row r="325" spans="1:7" s="51" customFormat="1" ht="31.2">
      <c r="A325" s="73" t="s">
        <v>288</v>
      </c>
      <c r="B325" s="709"/>
      <c r="C325" s="710"/>
      <c r="D325" s="140" t="s">
        <v>1526</v>
      </c>
      <c r="E325" s="63"/>
    </row>
    <row r="326" spans="1:7" s="51" customFormat="1" ht="62.4">
      <c r="A326" s="73" t="s">
        <v>288</v>
      </c>
      <c r="B326" s="709"/>
      <c r="C326" s="710"/>
      <c r="D326" s="140" t="s">
        <v>1511</v>
      </c>
      <c r="E326" s="63"/>
      <c r="F326" s="140" t="s">
        <v>1119</v>
      </c>
      <c r="G326" s="140" t="s">
        <v>1522</v>
      </c>
    </row>
    <row r="327" spans="1:7" s="51" customFormat="1" ht="31.2">
      <c r="A327" s="73" t="s">
        <v>288</v>
      </c>
      <c r="B327" s="709"/>
      <c r="C327" s="710"/>
      <c r="D327" s="140" t="s">
        <v>1527</v>
      </c>
      <c r="E327" s="63"/>
      <c r="F327" s="140" t="s">
        <v>1528</v>
      </c>
      <c r="G327" s="140" t="s">
        <v>1527</v>
      </c>
    </row>
    <row r="328" spans="1:7" s="51" customFormat="1">
      <c r="A328" s="73" t="s">
        <v>288</v>
      </c>
      <c r="B328" s="141" t="s">
        <v>1492</v>
      </c>
      <c r="C328" s="140" t="s">
        <v>78</v>
      </c>
      <c r="D328" s="140" t="s">
        <v>1514</v>
      </c>
      <c r="E328" s="63"/>
      <c r="F328" s="140" t="s">
        <v>1515</v>
      </c>
      <c r="G328" s="140" t="s">
        <v>1514</v>
      </c>
    </row>
    <row r="329" spans="1:7" s="51" customFormat="1">
      <c r="A329" s="73" t="s">
        <v>288</v>
      </c>
      <c r="B329" s="141" t="s">
        <v>713</v>
      </c>
      <c r="C329" s="140" t="s">
        <v>492</v>
      </c>
      <c r="D329" s="140" t="s">
        <v>1529</v>
      </c>
      <c r="E329" s="63"/>
    </row>
    <row r="330" spans="1:7" s="51" customFormat="1">
      <c r="A330" s="73" t="s">
        <v>288</v>
      </c>
      <c r="B330" s="141" t="s">
        <v>1517</v>
      </c>
      <c r="C330" s="140"/>
      <c r="D330" s="140" t="s">
        <v>1518</v>
      </c>
      <c r="E330" s="63"/>
    </row>
    <row r="331" spans="1:7" s="51" customFormat="1">
      <c r="A331" s="69" t="s">
        <v>1530</v>
      </c>
      <c r="B331" s="70" t="s">
        <v>1531</v>
      </c>
      <c r="C331" s="140"/>
      <c r="D331" s="140"/>
      <c r="E331" s="63"/>
    </row>
    <row r="332" spans="1:7" s="51" customFormat="1">
      <c r="A332" s="73" t="s">
        <v>288</v>
      </c>
      <c r="B332" s="141" t="s">
        <v>52</v>
      </c>
      <c r="C332" s="140"/>
      <c r="D332" s="138" t="s">
        <v>1297</v>
      </c>
      <c r="E332" s="63"/>
    </row>
    <row r="333" spans="1:7" s="51" customFormat="1">
      <c r="A333" s="73" t="s">
        <v>288</v>
      </c>
      <c r="B333" s="141" t="s">
        <v>778</v>
      </c>
      <c r="C333" s="140"/>
      <c r="D333" s="138" t="s">
        <v>1297</v>
      </c>
      <c r="E333" s="63"/>
    </row>
    <row r="334" spans="1:7" s="51" customFormat="1" ht="31.2">
      <c r="A334" s="73" t="s">
        <v>288</v>
      </c>
      <c r="B334" s="141" t="s">
        <v>388</v>
      </c>
      <c r="C334" s="140"/>
      <c r="D334" s="140" t="s">
        <v>1133</v>
      </c>
      <c r="E334" s="63"/>
    </row>
    <row r="335" spans="1:7" s="51" customFormat="1" ht="31.2">
      <c r="A335" s="73" t="s">
        <v>288</v>
      </c>
      <c r="B335" s="141" t="s">
        <v>56</v>
      </c>
      <c r="C335" s="140"/>
      <c r="D335" s="140" t="s">
        <v>1507</v>
      </c>
      <c r="E335" s="63"/>
    </row>
    <row r="336" spans="1:7" s="51" customFormat="1">
      <c r="A336" s="73" t="s">
        <v>288</v>
      </c>
      <c r="B336" s="709" t="s">
        <v>778</v>
      </c>
      <c r="C336" s="710"/>
      <c r="D336" s="140" t="s">
        <v>1508</v>
      </c>
      <c r="E336" s="63"/>
    </row>
    <row r="337" spans="1:7" s="51" customFormat="1" ht="31.2">
      <c r="A337" s="73" t="s">
        <v>288</v>
      </c>
      <c r="B337" s="709"/>
      <c r="C337" s="710"/>
      <c r="D337" s="140" t="s">
        <v>1509</v>
      </c>
      <c r="E337" s="63"/>
    </row>
    <row r="338" spans="1:7" s="51" customFormat="1" ht="31.2">
      <c r="A338" s="73" t="s">
        <v>288</v>
      </c>
      <c r="B338" s="709"/>
      <c r="C338" s="710"/>
      <c r="D338" s="140" t="s">
        <v>1532</v>
      </c>
      <c r="E338" s="63"/>
    </row>
    <row r="339" spans="1:7" s="51" customFormat="1" ht="31.2">
      <c r="A339" s="73" t="s">
        <v>288</v>
      </c>
      <c r="B339" s="709"/>
      <c r="C339" s="710"/>
      <c r="D339" s="140" t="s">
        <v>1533</v>
      </c>
      <c r="E339" s="63"/>
      <c r="F339" s="140" t="s">
        <v>1682</v>
      </c>
      <c r="G339" s="140" t="s">
        <v>1533</v>
      </c>
    </row>
    <row r="340" spans="1:7" s="51" customFormat="1">
      <c r="A340" s="73" t="s">
        <v>288</v>
      </c>
      <c r="B340" s="141" t="s">
        <v>1492</v>
      </c>
      <c r="C340" s="140" t="s">
        <v>78</v>
      </c>
      <c r="D340" s="140" t="s">
        <v>1523</v>
      </c>
      <c r="E340" s="63"/>
      <c r="F340" s="140" t="s">
        <v>1683</v>
      </c>
      <c r="G340" s="140" t="s">
        <v>1523</v>
      </c>
    </row>
    <row r="341" spans="1:7" s="51" customFormat="1">
      <c r="A341" s="73" t="s">
        <v>288</v>
      </c>
      <c r="B341" s="141" t="s">
        <v>713</v>
      </c>
      <c r="C341" s="140" t="s">
        <v>492</v>
      </c>
      <c r="D341" s="140" t="s">
        <v>1534</v>
      </c>
      <c r="E341" s="63"/>
      <c r="F341" s="140" t="s">
        <v>1534</v>
      </c>
      <c r="G341" s="140" t="s">
        <v>1516</v>
      </c>
    </row>
    <row r="342" spans="1:7" s="51" customFormat="1">
      <c r="A342" s="73" t="s">
        <v>288</v>
      </c>
      <c r="B342" s="141" t="s">
        <v>1517</v>
      </c>
      <c r="C342" s="140"/>
      <c r="D342" s="140" t="s">
        <v>1518</v>
      </c>
      <c r="E342" s="63"/>
    </row>
    <row r="343" spans="1:7" s="51" customFormat="1">
      <c r="A343" s="69" t="s">
        <v>1535</v>
      </c>
      <c r="B343" s="70" t="s">
        <v>1536</v>
      </c>
      <c r="C343" s="140"/>
      <c r="D343" s="140"/>
      <c r="E343" s="63"/>
    </row>
    <row r="344" spans="1:7" s="51" customFormat="1">
      <c r="A344" s="73" t="s">
        <v>288</v>
      </c>
      <c r="B344" s="141" t="s">
        <v>52</v>
      </c>
      <c r="C344" s="140"/>
      <c r="D344" s="138" t="s">
        <v>1297</v>
      </c>
      <c r="E344" s="63"/>
    </row>
    <row r="345" spans="1:7" s="51" customFormat="1">
      <c r="A345" s="73" t="s">
        <v>288</v>
      </c>
      <c r="B345" s="141" t="s">
        <v>778</v>
      </c>
      <c r="C345" s="140"/>
      <c r="D345" s="138" t="s">
        <v>1297</v>
      </c>
      <c r="E345" s="63"/>
    </row>
    <row r="346" spans="1:7" s="51" customFormat="1" ht="31.2">
      <c r="A346" s="73" t="s">
        <v>288</v>
      </c>
      <c r="B346" s="141" t="s">
        <v>388</v>
      </c>
      <c r="C346" s="140"/>
      <c r="D346" s="140" t="s">
        <v>1133</v>
      </c>
      <c r="E346" s="63"/>
    </row>
    <row r="347" spans="1:7" s="51" customFormat="1" ht="31.2">
      <c r="A347" s="73" t="s">
        <v>288</v>
      </c>
      <c r="B347" s="141" t="s">
        <v>56</v>
      </c>
      <c r="C347" s="140"/>
      <c r="D347" s="140" t="s">
        <v>1507</v>
      </c>
      <c r="E347" s="63"/>
    </row>
    <row r="348" spans="1:7" s="51" customFormat="1">
      <c r="A348" s="73" t="s">
        <v>288</v>
      </c>
      <c r="B348" s="709" t="s">
        <v>778</v>
      </c>
      <c r="C348" s="710"/>
      <c r="D348" s="140" t="s">
        <v>1508</v>
      </c>
      <c r="E348" s="63"/>
    </row>
    <row r="349" spans="1:7" s="51" customFormat="1" ht="31.2">
      <c r="A349" s="73" t="s">
        <v>288</v>
      </c>
      <c r="B349" s="709"/>
      <c r="C349" s="710"/>
      <c r="D349" s="140" t="s">
        <v>1509</v>
      </c>
      <c r="E349" s="63"/>
    </row>
    <row r="350" spans="1:7" s="51" customFormat="1" ht="31.2">
      <c r="A350" s="73" t="s">
        <v>288</v>
      </c>
      <c r="B350" s="709"/>
      <c r="C350" s="710"/>
      <c r="D350" s="140" t="s">
        <v>1537</v>
      </c>
      <c r="E350" s="63"/>
    </row>
    <row r="351" spans="1:7" s="51" customFormat="1" ht="31.2">
      <c r="A351" s="73" t="s">
        <v>288</v>
      </c>
      <c r="B351" s="709"/>
      <c r="C351" s="710"/>
      <c r="D351" s="140" t="s">
        <v>1538</v>
      </c>
      <c r="E351" s="63"/>
    </row>
    <row r="352" spans="1:7" s="51" customFormat="1" ht="31.2">
      <c r="A352" s="73" t="s">
        <v>288</v>
      </c>
      <c r="B352" s="709"/>
      <c r="C352" s="710"/>
      <c r="D352" s="140" t="s">
        <v>1539</v>
      </c>
      <c r="E352" s="63"/>
    </row>
    <row r="353" spans="1:5" s="51" customFormat="1">
      <c r="A353" s="73" t="s">
        <v>288</v>
      </c>
      <c r="B353" s="141" t="s">
        <v>1492</v>
      </c>
      <c r="C353" s="140" t="s">
        <v>78</v>
      </c>
      <c r="D353" s="140" t="s">
        <v>1523</v>
      </c>
      <c r="E353" s="63"/>
    </row>
    <row r="354" spans="1:5" s="51" customFormat="1">
      <c r="A354" s="73" t="s">
        <v>288</v>
      </c>
      <c r="B354" s="141" t="s">
        <v>713</v>
      </c>
      <c r="C354" s="140" t="s">
        <v>492</v>
      </c>
      <c r="D354" s="140" t="s">
        <v>1516</v>
      </c>
      <c r="E354" s="63"/>
    </row>
    <row r="355" spans="1:5" s="51" customFormat="1">
      <c r="A355" s="73" t="s">
        <v>288</v>
      </c>
      <c r="B355" s="141" t="s">
        <v>1517</v>
      </c>
      <c r="C355" s="140"/>
      <c r="D355" s="140" t="s">
        <v>1518</v>
      </c>
      <c r="E355" s="63"/>
    </row>
    <row r="356" spans="1:5" s="51" customFormat="1" ht="16.2">
      <c r="A356" s="140" t="s">
        <v>1628</v>
      </c>
      <c r="B356" s="71" t="s">
        <v>1541</v>
      </c>
      <c r="C356" s="72"/>
      <c r="D356" s="72"/>
      <c r="E356" s="63"/>
    </row>
    <row r="357" spans="1:5" s="51" customFormat="1">
      <c r="A357" s="73" t="s">
        <v>288</v>
      </c>
      <c r="B357" s="141" t="s">
        <v>1113</v>
      </c>
      <c r="C357" s="140"/>
      <c r="D357" s="138" t="s">
        <v>1297</v>
      </c>
      <c r="E357" s="63"/>
    </row>
    <row r="358" spans="1:5" s="51" customFormat="1">
      <c r="A358" s="73" t="s">
        <v>288</v>
      </c>
      <c r="B358" s="141" t="s">
        <v>1500</v>
      </c>
      <c r="C358" s="140"/>
      <c r="D358" s="138" t="s">
        <v>1297</v>
      </c>
      <c r="E358" s="63"/>
    </row>
    <row r="359" spans="1:5" ht="64.8">
      <c r="A359" s="57" t="s">
        <v>1660</v>
      </c>
      <c r="B359" s="64" t="s">
        <v>1686</v>
      </c>
      <c r="C359" s="57"/>
      <c r="D359" s="57" t="s">
        <v>164</v>
      </c>
      <c r="E359" s="57"/>
    </row>
  </sheetData>
  <mergeCells count="66">
    <mergeCell ref="B1:E1"/>
    <mergeCell ref="A121:A122"/>
    <mergeCell ref="B121:B122"/>
    <mergeCell ref="C121:C122"/>
    <mergeCell ref="E121:E122"/>
    <mergeCell ref="A60:A62"/>
    <mergeCell ref="B60:B62"/>
    <mergeCell ref="C60:C62"/>
    <mergeCell ref="E60:E62"/>
    <mergeCell ref="A65:A66"/>
    <mergeCell ref="B65:B66"/>
    <mergeCell ref="C65:C66"/>
    <mergeCell ref="E65:E66"/>
    <mergeCell ref="D84:D87"/>
    <mergeCell ref="F84:F87"/>
    <mergeCell ref="G84:G87"/>
    <mergeCell ref="A114:A117"/>
    <mergeCell ref="B114:B117"/>
    <mergeCell ref="C114:C117"/>
    <mergeCell ref="E114:E117"/>
    <mergeCell ref="E132:E133"/>
    <mergeCell ref="A144:A145"/>
    <mergeCell ref="B144:B145"/>
    <mergeCell ref="C144:C145"/>
    <mergeCell ref="E144:E145"/>
    <mergeCell ref="A218:A220"/>
    <mergeCell ref="B218:B220"/>
    <mergeCell ref="C218:C220"/>
    <mergeCell ref="B223:D223"/>
    <mergeCell ref="A132:A133"/>
    <mergeCell ref="B132:B133"/>
    <mergeCell ref="C132:C133"/>
    <mergeCell ref="A177:A179"/>
    <mergeCell ref="B177:B179"/>
    <mergeCell ref="C177:C179"/>
    <mergeCell ref="A184:A185"/>
    <mergeCell ref="B184:B185"/>
    <mergeCell ref="C184:C185"/>
    <mergeCell ref="A186:A188"/>
    <mergeCell ref="B213:D213"/>
    <mergeCell ref="B245:D245"/>
    <mergeCell ref="A249:A252"/>
    <mergeCell ref="B249:B252"/>
    <mergeCell ref="C249:C252"/>
    <mergeCell ref="A259:A262"/>
    <mergeCell ref="A228:A231"/>
    <mergeCell ref="B228:B231"/>
    <mergeCell ref="C228:C231"/>
    <mergeCell ref="B234:D234"/>
    <mergeCell ref="A239:A242"/>
    <mergeCell ref="B239:B242"/>
    <mergeCell ref="C239:C242"/>
    <mergeCell ref="B336:B339"/>
    <mergeCell ref="C336:C339"/>
    <mergeCell ref="B348:B352"/>
    <mergeCell ref="C348:C352"/>
    <mergeCell ref="B259:B262"/>
    <mergeCell ref="C259:C262"/>
    <mergeCell ref="B278:B282"/>
    <mergeCell ref="C278:C282"/>
    <mergeCell ref="B323:B327"/>
    <mergeCell ref="C323:C327"/>
    <mergeCell ref="B297:B301"/>
    <mergeCell ref="C297:C301"/>
    <mergeCell ref="B310:B314"/>
    <mergeCell ref="C310:C314"/>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F00"/>
  </sheetPr>
  <dimension ref="A1:F26"/>
  <sheetViews>
    <sheetView workbookViewId="0"/>
  </sheetViews>
  <sheetFormatPr defaultColWidth="9.33203125" defaultRowHeight="15.6"/>
  <cols>
    <col min="1" max="1" width="9.44140625" style="128" customWidth="1"/>
    <col min="2" max="2" width="45" style="428" customWidth="1"/>
    <col min="3" max="3" width="27.33203125" style="429" customWidth="1"/>
    <col min="4" max="4" width="14.109375" style="128" customWidth="1"/>
    <col min="5" max="5" width="43.44140625" style="128" hidden="1" customWidth="1"/>
    <col min="6" max="6" width="53.44140625" style="128" hidden="1" customWidth="1"/>
    <col min="7" max="16384" width="9.33203125" style="128"/>
  </cols>
  <sheetData>
    <row r="1" spans="1:5">
      <c r="A1" s="65" t="e">
        <f>+'Mục lục'!#REF!</f>
        <v>#REF!</v>
      </c>
      <c r="B1" s="739" t="e">
        <f>+'Mục lục'!#REF!</f>
        <v>#REF!</v>
      </c>
      <c r="C1" s="739"/>
      <c r="D1" s="739"/>
    </row>
    <row r="2" spans="1:5">
      <c r="A2" s="212" t="s">
        <v>4</v>
      </c>
      <c r="B2" s="321" t="s">
        <v>1111</v>
      </c>
      <c r="C2" s="212" t="s">
        <v>50</v>
      </c>
      <c r="D2" s="69" t="s">
        <v>1107</v>
      </c>
    </row>
    <row r="3" spans="1:5" s="136" customFormat="1" hidden="1">
      <c r="A3" s="56" t="s">
        <v>1748</v>
      </c>
      <c r="B3" s="405" t="s">
        <v>1749</v>
      </c>
      <c r="C3" s="138"/>
      <c r="D3" s="196"/>
    </row>
    <row r="4" spans="1:5">
      <c r="A4" s="56"/>
      <c r="B4" s="427" t="s">
        <v>1747</v>
      </c>
      <c r="C4" s="138" t="s">
        <v>755</v>
      </c>
      <c r="D4" s="196"/>
    </row>
    <row r="5" spans="1:5">
      <c r="A5" s="56"/>
      <c r="B5" s="427" t="s">
        <v>55</v>
      </c>
      <c r="C5" s="138" t="s">
        <v>755</v>
      </c>
      <c r="D5" s="196"/>
    </row>
    <row r="6" spans="1:5" ht="36.75" customHeight="1">
      <c r="A6" s="138"/>
      <c r="B6" s="143" t="s">
        <v>1229</v>
      </c>
      <c r="C6" s="138" t="s">
        <v>1750</v>
      </c>
      <c r="D6" s="196"/>
    </row>
    <row r="7" spans="1:5" ht="52.5" customHeight="1">
      <c r="A7" s="138"/>
      <c r="B7" s="143" t="s">
        <v>778</v>
      </c>
      <c r="C7" s="138" t="s">
        <v>1751</v>
      </c>
      <c r="D7" s="196"/>
      <c r="E7" s="345" t="s">
        <v>1752</v>
      </c>
    </row>
    <row r="8" spans="1:5" ht="73.2" customHeight="1">
      <c r="A8" s="138"/>
      <c r="B8" s="143" t="s">
        <v>1753</v>
      </c>
      <c r="C8" s="143" t="s">
        <v>1754</v>
      </c>
      <c r="D8" s="196"/>
      <c r="E8" s="345" t="s">
        <v>1755</v>
      </c>
    </row>
    <row r="9" spans="1:5" ht="109.2">
      <c r="A9" s="138"/>
      <c r="B9" s="143" t="s">
        <v>1756</v>
      </c>
      <c r="C9" s="143" t="s">
        <v>1757</v>
      </c>
      <c r="D9" s="196"/>
    </row>
    <row r="10" spans="1:5">
      <c r="A10" s="138"/>
      <c r="B10" s="143" t="s">
        <v>1758</v>
      </c>
      <c r="C10" s="138"/>
      <c r="D10" s="451"/>
    </row>
    <row r="11" spans="1:5">
      <c r="A11" s="138"/>
      <c r="B11" s="143" t="s">
        <v>1759</v>
      </c>
      <c r="C11" s="190" t="s">
        <v>1760</v>
      </c>
      <c r="D11" s="196"/>
    </row>
    <row r="12" spans="1:5" ht="55.5" customHeight="1">
      <c r="A12" s="138"/>
      <c r="B12" s="143" t="s">
        <v>1761</v>
      </c>
      <c r="C12" s="138" t="s">
        <v>1762</v>
      </c>
      <c r="D12" s="196"/>
      <c r="E12" s="1"/>
    </row>
    <row r="13" spans="1:5">
      <c r="A13" s="138"/>
      <c r="B13" s="143" t="s">
        <v>1763</v>
      </c>
      <c r="C13" s="138" t="s">
        <v>1764</v>
      </c>
      <c r="D13" s="196"/>
      <c r="E13" s="345" t="s">
        <v>1764</v>
      </c>
    </row>
    <row r="14" spans="1:5">
      <c r="A14" s="138" t="s">
        <v>1742</v>
      </c>
      <c r="B14" s="143" t="s">
        <v>1765</v>
      </c>
      <c r="C14" s="138"/>
      <c r="D14" s="196"/>
    </row>
    <row r="15" spans="1:5">
      <c r="A15" s="138"/>
      <c r="B15" s="143" t="s">
        <v>1759</v>
      </c>
      <c r="C15" s="138" t="s">
        <v>1766</v>
      </c>
      <c r="D15" s="196"/>
    </row>
    <row r="16" spans="1:5">
      <c r="A16" s="138"/>
      <c r="B16" s="143" t="s">
        <v>1761</v>
      </c>
      <c r="C16" s="138" t="s">
        <v>1767</v>
      </c>
      <c r="D16" s="196"/>
    </row>
    <row r="17" spans="1:5">
      <c r="A17" s="138"/>
      <c r="B17" s="143" t="s">
        <v>1763</v>
      </c>
      <c r="C17" s="138" t="s">
        <v>1768</v>
      </c>
      <c r="D17" s="196"/>
      <c r="E17" s="345" t="s">
        <v>1768</v>
      </c>
    </row>
    <row r="18" spans="1:5" ht="109.2">
      <c r="A18" s="138" t="s">
        <v>1742</v>
      </c>
      <c r="B18" s="143" t="s">
        <v>1769</v>
      </c>
      <c r="C18" s="138" t="s">
        <v>1770</v>
      </c>
      <c r="D18" s="196"/>
    </row>
    <row r="19" spans="1:5" ht="78">
      <c r="A19" s="138" t="s">
        <v>1742</v>
      </c>
      <c r="B19" s="411" t="s">
        <v>1771</v>
      </c>
      <c r="C19" s="138" t="s">
        <v>1772</v>
      </c>
      <c r="D19" s="196"/>
    </row>
    <row r="20" spans="1:5">
      <c r="A20" s="138" t="s">
        <v>1742</v>
      </c>
      <c r="B20" s="143" t="s">
        <v>1773</v>
      </c>
      <c r="C20" s="138"/>
      <c r="D20" s="451"/>
    </row>
    <row r="21" spans="1:5">
      <c r="A21" s="138"/>
      <c r="B21" s="143" t="s">
        <v>1763</v>
      </c>
      <c r="C21" s="138" t="s">
        <v>1774</v>
      </c>
      <c r="D21" s="196"/>
    </row>
    <row r="22" spans="1:5">
      <c r="A22" s="138"/>
      <c r="B22" s="143" t="s">
        <v>1775</v>
      </c>
      <c r="C22" s="138" t="s">
        <v>1776</v>
      </c>
      <c r="D22" s="196"/>
      <c r="E22" s="346" t="s">
        <v>1777</v>
      </c>
    </row>
    <row r="23" spans="1:5">
      <c r="A23" s="138" t="s">
        <v>1742</v>
      </c>
      <c r="B23" s="143" t="s">
        <v>1778</v>
      </c>
      <c r="C23" s="138"/>
      <c r="D23" s="196"/>
    </row>
    <row r="24" spans="1:5">
      <c r="A24" s="138"/>
      <c r="B24" s="143" t="s">
        <v>1779</v>
      </c>
      <c r="C24" s="138" t="s">
        <v>1745</v>
      </c>
      <c r="D24" s="196"/>
    </row>
    <row r="25" spans="1:5">
      <c r="A25" s="138"/>
      <c r="B25" s="143" t="s">
        <v>1780</v>
      </c>
      <c r="C25" s="138" t="s">
        <v>1746</v>
      </c>
      <c r="D25" s="196"/>
    </row>
    <row r="26" spans="1:5" ht="31.2">
      <c r="A26" s="138" t="s">
        <v>1742</v>
      </c>
      <c r="B26" s="143" t="s">
        <v>1781</v>
      </c>
      <c r="C26" s="138" t="s">
        <v>260</v>
      </c>
      <c r="D26" s="196"/>
    </row>
  </sheetData>
  <mergeCells count="1">
    <mergeCell ref="B1:D1"/>
  </mergeCells>
  <printOptions horizontalCentered="1"/>
  <pageMargins left="0.7" right="0.5" top="0.5" bottom="0.5" header="0" footer="0"/>
  <pageSetup paperSize="9" scale="86" fitToHeight="2" orientation="portrait" horizontalDpi="300" verticalDpi="300" r:id="rId1"/>
  <headerFooter>
    <oddFooter>&amp;CPage &amp;P of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FF00"/>
  </sheetPr>
  <dimension ref="A1:D151"/>
  <sheetViews>
    <sheetView workbookViewId="0"/>
  </sheetViews>
  <sheetFormatPr defaultColWidth="4.6640625" defaultRowHeight="15.6"/>
  <cols>
    <col min="1" max="1" width="9.44140625" style="333" customWidth="1"/>
    <col min="2" max="2" width="38.6640625" style="17" customWidth="1"/>
    <col min="3" max="3" width="43.33203125" style="53" customWidth="1"/>
    <col min="4" max="4" width="18.77734375" style="17" customWidth="1"/>
    <col min="5" max="255" width="9.33203125" style="17" customWidth="1"/>
    <col min="256" max="16384" width="4.6640625" style="17"/>
  </cols>
  <sheetData>
    <row r="1" spans="1:4">
      <c r="A1" s="65" t="e">
        <f>'Mục lục'!#REF!</f>
        <v>#REF!</v>
      </c>
      <c r="B1" s="739" t="str">
        <f>'[3]Mục lục'!B35</f>
        <v>Hệ thống thông tin</v>
      </c>
      <c r="C1" s="739"/>
      <c r="D1" s="739"/>
    </row>
    <row r="2" spans="1:4">
      <c r="A2" s="212" t="s">
        <v>4</v>
      </c>
      <c r="B2" s="212" t="s">
        <v>1111</v>
      </c>
      <c r="C2" s="212" t="s">
        <v>50</v>
      </c>
      <c r="D2" s="69" t="s">
        <v>1107</v>
      </c>
    </row>
    <row r="3" spans="1:4">
      <c r="A3" s="453" t="s">
        <v>444</v>
      </c>
      <c r="B3" s="318" t="s">
        <v>1786</v>
      </c>
      <c r="C3" s="319"/>
      <c r="D3" s="250"/>
    </row>
    <row r="4" spans="1:4">
      <c r="A4" s="228">
        <v>1</v>
      </c>
      <c r="B4" s="320" t="s">
        <v>1787</v>
      </c>
      <c r="C4" s="196" t="s">
        <v>1788</v>
      </c>
      <c r="D4" s="250"/>
    </row>
    <row r="5" spans="1:4">
      <c r="A5" s="228">
        <v>2</v>
      </c>
      <c r="B5" s="320" t="s">
        <v>549</v>
      </c>
      <c r="C5" s="196" t="s">
        <v>1788</v>
      </c>
      <c r="D5" s="250"/>
    </row>
    <row r="6" spans="1:4" ht="31.2">
      <c r="A6" s="778">
        <v>3</v>
      </c>
      <c r="B6" s="766" t="s">
        <v>1229</v>
      </c>
      <c r="C6" s="196" t="s">
        <v>1789</v>
      </c>
      <c r="D6" s="250"/>
    </row>
    <row r="7" spans="1:4" ht="93" customHeight="1">
      <c r="A7" s="779"/>
      <c r="B7" s="766"/>
      <c r="C7" s="215" t="s">
        <v>2303</v>
      </c>
      <c r="D7" s="250"/>
    </row>
    <row r="8" spans="1:4">
      <c r="A8" s="325">
        <v>4</v>
      </c>
      <c r="B8" s="143" t="s">
        <v>1756</v>
      </c>
      <c r="C8" s="196" t="s">
        <v>1790</v>
      </c>
      <c r="D8" s="326"/>
    </row>
    <row r="9" spans="1:4">
      <c r="A9" s="325">
        <v>5</v>
      </c>
      <c r="B9" s="143" t="s">
        <v>778</v>
      </c>
      <c r="C9" s="196" t="s">
        <v>1786</v>
      </c>
      <c r="D9" s="326"/>
    </row>
    <row r="10" spans="1:4" ht="31.2">
      <c r="A10" s="778">
        <v>6</v>
      </c>
      <c r="B10" s="780" t="s">
        <v>1798</v>
      </c>
      <c r="C10" s="196" t="s">
        <v>2252</v>
      </c>
      <c r="D10" s="326"/>
    </row>
    <row r="11" spans="1:4">
      <c r="A11" s="783"/>
      <c r="B11" s="781"/>
      <c r="C11" s="196" t="s">
        <v>2253</v>
      </c>
      <c r="D11" s="326"/>
    </row>
    <row r="12" spans="1:4">
      <c r="A12" s="783"/>
      <c r="B12" s="781"/>
      <c r="C12" s="196" t="s">
        <v>2254</v>
      </c>
      <c r="D12" s="326"/>
    </row>
    <row r="13" spans="1:4">
      <c r="A13" s="783"/>
      <c r="B13" s="781"/>
      <c r="C13" s="196" t="s">
        <v>2255</v>
      </c>
      <c r="D13" s="326"/>
    </row>
    <row r="14" spans="1:4" ht="46.8">
      <c r="A14" s="779"/>
      <c r="B14" s="782"/>
      <c r="C14" s="196" t="s">
        <v>2256</v>
      </c>
      <c r="D14" s="326"/>
    </row>
    <row r="15" spans="1:4" ht="46.8">
      <c r="A15" s="778">
        <v>7</v>
      </c>
      <c r="B15" s="780" t="s">
        <v>2257</v>
      </c>
      <c r="C15" s="196" t="s">
        <v>2262</v>
      </c>
      <c r="D15" s="326"/>
    </row>
    <row r="16" spans="1:4">
      <c r="A16" s="783"/>
      <c r="B16" s="781"/>
      <c r="C16" s="196" t="s">
        <v>2258</v>
      </c>
      <c r="D16" s="326"/>
    </row>
    <row r="17" spans="1:4" ht="31.2">
      <c r="A17" s="783"/>
      <c r="B17" s="781"/>
      <c r="C17" s="196" t="s">
        <v>2259</v>
      </c>
      <c r="D17" s="326"/>
    </row>
    <row r="18" spans="1:4" ht="31.2">
      <c r="A18" s="783"/>
      <c r="B18" s="781"/>
      <c r="C18" s="196" t="s">
        <v>2263</v>
      </c>
      <c r="D18" s="326"/>
    </row>
    <row r="19" spans="1:4">
      <c r="A19" s="783"/>
      <c r="B19" s="781"/>
      <c r="C19" s="196" t="s">
        <v>2260</v>
      </c>
      <c r="D19" s="326"/>
    </row>
    <row r="20" spans="1:4">
      <c r="A20" s="779"/>
      <c r="B20" s="782"/>
      <c r="C20" s="196" t="s">
        <v>2261</v>
      </c>
      <c r="D20" s="326"/>
    </row>
    <row r="21" spans="1:4" ht="78">
      <c r="A21" s="325">
        <v>8</v>
      </c>
      <c r="B21" s="143" t="s">
        <v>1769</v>
      </c>
      <c r="C21" s="196" t="s">
        <v>1791</v>
      </c>
      <c r="D21" s="326"/>
    </row>
    <row r="22" spans="1:4" ht="46.8">
      <c r="A22" s="325">
        <v>9</v>
      </c>
      <c r="B22" s="143" t="s">
        <v>1792</v>
      </c>
      <c r="C22" s="196" t="s">
        <v>1793</v>
      </c>
      <c r="D22" s="326"/>
    </row>
    <row r="23" spans="1:4">
      <c r="A23" s="325">
        <v>10</v>
      </c>
      <c r="B23" s="143" t="s">
        <v>1744</v>
      </c>
      <c r="C23" s="196"/>
      <c r="D23" s="326"/>
    </row>
    <row r="24" spans="1:4">
      <c r="A24" s="325"/>
      <c r="B24" s="143" t="s">
        <v>699</v>
      </c>
      <c r="C24" s="196" t="s">
        <v>1774</v>
      </c>
      <c r="D24" s="326"/>
    </row>
    <row r="25" spans="1:4" ht="46.8">
      <c r="A25" s="325"/>
      <c r="B25" s="143" t="s">
        <v>1794</v>
      </c>
      <c r="C25" s="196" t="s">
        <v>2284</v>
      </c>
      <c r="D25" s="326"/>
    </row>
    <row r="26" spans="1:4">
      <c r="A26" s="325">
        <v>11</v>
      </c>
      <c r="B26" s="143" t="s">
        <v>1778</v>
      </c>
      <c r="C26" s="196"/>
      <c r="D26" s="326"/>
    </row>
    <row r="27" spans="1:4">
      <c r="A27" s="325"/>
      <c r="B27" s="143" t="s">
        <v>1779</v>
      </c>
      <c r="C27" s="330" t="s">
        <v>1782</v>
      </c>
      <c r="D27" s="326"/>
    </row>
    <row r="28" spans="1:4">
      <c r="A28" s="328"/>
      <c r="B28" s="143" t="s">
        <v>1780</v>
      </c>
      <c r="C28" s="196" t="s">
        <v>1783</v>
      </c>
      <c r="D28" s="329"/>
    </row>
    <row r="29" spans="1:4" ht="31.2">
      <c r="A29" s="325"/>
      <c r="B29" s="143" t="s">
        <v>1781</v>
      </c>
      <c r="C29" s="196" t="s">
        <v>260</v>
      </c>
      <c r="D29" s="326"/>
    </row>
    <row r="30" spans="1:4">
      <c r="A30" s="453" t="s">
        <v>447</v>
      </c>
      <c r="B30" s="321" t="s">
        <v>1795</v>
      </c>
      <c r="C30" s="212"/>
      <c r="D30" s="212"/>
    </row>
    <row r="31" spans="1:4">
      <c r="A31" s="228">
        <v>1</v>
      </c>
      <c r="B31" s="215" t="s">
        <v>866</v>
      </c>
      <c r="C31" s="196" t="s">
        <v>755</v>
      </c>
      <c r="D31" s="196"/>
    </row>
    <row r="32" spans="1:4">
      <c r="A32" s="228">
        <v>2</v>
      </c>
      <c r="B32" s="215" t="s">
        <v>549</v>
      </c>
      <c r="C32" s="196" t="s">
        <v>755</v>
      </c>
      <c r="D32" s="196"/>
    </row>
    <row r="33" spans="1:4">
      <c r="A33" s="228">
        <v>3</v>
      </c>
      <c r="B33" s="215" t="s">
        <v>2285</v>
      </c>
      <c r="C33" s="196" t="s">
        <v>2286</v>
      </c>
      <c r="D33" s="196"/>
    </row>
    <row r="34" spans="1:4">
      <c r="A34" s="228">
        <v>4</v>
      </c>
      <c r="B34" s="215" t="s">
        <v>2287</v>
      </c>
      <c r="C34" s="196" t="s">
        <v>2288</v>
      </c>
      <c r="D34" s="196"/>
    </row>
    <row r="35" spans="1:4">
      <c r="A35" s="228">
        <v>5</v>
      </c>
      <c r="B35" s="215" t="s">
        <v>2289</v>
      </c>
      <c r="C35" s="196" t="s">
        <v>2290</v>
      </c>
      <c r="D35" s="196"/>
    </row>
    <row r="36" spans="1:4">
      <c r="A36" s="228">
        <v>6</v>
      </c>
      <c r="B36" s="215" t="s">
        <v>1799</v>
      </c>
      <c r="C36" s="196" t="s">
        <v>2291</v>
      </c>
      <c r="D36" s="196"/>
    </row>
    <row r="37" spans="1:4">
      <c r="A37" s="228">
        <v>7</v>
      </c>
      <c r="B37" s="215" t="s">
        <v>2292</v>
      </c>
      <c r="C37" s="196"/>
      <c r="D37" s="196"/>
    </row>
    <row r="38" spans="1:4" ht="78">
      <c r="A38" s="228" t="s">
        <v>288</v>
      </c>
      <c r="B38" s="215" t="s">
        <v>1756</v>
      </c>
      <c r="C38" s="196" t="s">
        <v>2293</v>
      </c>
      <c r="D38" s="196"/>
    </row>
    <row r="39" spans="1:4" ht="171.6">
      <c r="A39" s="452" t="s">
        <v>288</v>
      </c>
      <c r="B39" s="215" t="s">
        <v>2299</v>
      </c>
      <c r="C39" s="196" t="s">
        <v>2294</v>
      </c>
      <c r="D39" s="196"/>
    </row>
    <row r="40" spans="1:4" ht="78">
      <c r="A40" s="452" t="s">
        <v>2301</v>
      </c>
      <c r="B40" s="215" t="s">
        <v>2300</v>
      </c>
      <c r="C40" s="196" t="s">
        <v>2294</v>
      </c>
      <c r="D40" s="196"/>
    </row>
    <row r="41" spans="1:4" ht="78">
      <c r="A41" s="228" t="s">
        <v>288</v>
      </c>
      <c r="B41" s="215" t="s">
        <v>2302</v>
      </c>
      <c r="C41" s="196" t="s">
        <v>2294</v>
      </c>
      <c r="D41" s="196"/>
    </row>
    <row r="42" spans="1:4" ht="31.2">
      <c r="A42" s="228" t="s">
        <v>288</v>
      </c>
      <c r="B42" s="215" t="s">
        <v>2295</v>
      </c>
      <c r="C42" s="196" t="s">
        <v>2294</v>
      </c>
      <c r="D42" s="196"/>
    </row>
    <row r="43" spans="1:4">
      <c r="A43" s="228">
        <v>8</v>
      </c>
      <c r="B43" s="215" t="s">
        <v>1773</v>
      </c>
      <c r="C43" s="196"/>
      <c r="D43" s="196"/>
    </row>
    <row r="44" spans="1:4">
      <c r="A44" s="228"/>
      <c r="B44" s="215" t="s">
        <v>2296</v>
      </c>
      <c r="C44" s="196" t="s">
        <v>1774</v>
      </c>
      <c r="D44" s="196"/>
    </row>
    <row r="45" spans="1:4" ht="31.2">
      <c r="A45" s="228"/>
      <c r="B45" s="215" t="s">
        <v>2297</v>
      </c>
      <c r="C45" s="196" t="s">
        <v>2298</v>
      </c>
      <c r="D45" s="196"/>
    </row>
    <row r="46" spans="1:4">
      <c r="A46" s="228">
        <v>9</v>
      </c>
      <c r="B46" s="215" t="s">
        <v>1778</v>
      </c>
      <c r="C46" s="196"/>
      <c r="D46" s="196"/>
    </row>
    <row r="47" spans="1:4">
      <c r="A47" s="228"/>
      <c r="B47" s="215" t="s">
        <v>1779</v>
      </c>
      <c r="C47" s="196" t="s">
        <v>1800</v>
      </c>
      <c r="D47" s="196"/>
    </row>
    <row r="48" spans="1:4">
      <c r="A48" s="228"/>
      <c r="B48" s="215" t="s">
        <v>1780</v>
      </c>
      <c r="C48" s="196" t="s">
        <v>1801</v>
      </c>
      <c r="D48" s="196"/>
    </row>
    <row r="49" spans="1:4" ht="31.2">
      <c r="A49" s="212" t="s">
        <v>456</v>
      </c>
      <c r="B49" s="321" t="s">
        <v>1802</v>
      </c>
      <c r="C49" s="212" t="s">
        <v>1803</v>
      </c>
      <c r="D49" s="212"/>
    </row>
    <row r="50" spans="1:4" ht="31.2">
      <c r="A50" s="212" t="s">
        <v>481</v>
      </c>
      <c r="B50" s="322" t="s">
        <v>1804</v>
      </c>
      <c r="C50" s="216"/>
      <c r="D50" s="216"/>
    </row>
    <row r="51" spans="1:4">
      <c r="A51" s="196"/>
      <c r="B51" s="215" t="s">
        <v>1796</v>
      </c>
      <c r="C51" s="196" t="s">
        <v>1788</v>
      </c>
      <c r="D51" s="216"/>
    </row>
    <row r="52" spans="1:4">
      <c r="A52" s="196"/>
      <c r="B52" s="215" t="s">
        <v>1797</v>
      </c>
      <c r="C52" s="196" t="s">
        <v>1788</v>
      </c>
      <c r="D52" s="218"/>
    </row>
    <row r="53" spans="1:4">
      <c r="A53" s="196"/>
      <c r="B53" s="215" t="s">
        <v>1805</v>
      </c>
      <c r="C53" s="196" t="s">
        <v>1806</v>
      </c>
      <c r="D53" s="218"/>
    </row>
    <row r="54" spans="1:4">
      <c r="A54" s="196"/>
      <c r="B54" s="215" t="s">
        <v>1807</v>
      </c>
      <c r="C54" s="196" t="s">
        <v>1808</v>
      </c>
      <c r="D54" s="218"/>
    </row>
    <row r="55" spans="1:4" ht="46.8">
      <c r="A55" s="196"/>
      <c r="B55" s="215" t="s">
        <v>1809</v>
      </c>
      <c r="C55" s="196" t="s">
        <v>50</v>
      </c>
      <c r="D55" s="215"/>
    </row>
    <row r="56" spans="1:4">
      <c r="A56" s="196"/>
      <c r="B56" s="215" t="s">
        <v>1810</v>
      </c>
      <c r="C56" s="196">
        <v>24</v>
      </c>
      <c r="D56" s="215"/>
    </row>
    <row r="57" spans="1:4">
      <c r="A57" s="196"/>
      <c r="B57" s="215" t="s">
        <v>1811</v>
      </c>
      <c r="C57" s="196" t="s">
        <v>1812</v>
      </c>
      <c r="D57" s="215"/>
    </row>
    <row r="58" spans="1:4">
      <c r="A58" s="196"/>
      <c r="B58" s="215" t="s">
        <v>1813</v>
      </c>
      <c r="C58" s="196" t="s">
        <v>1814</v>
      </c>
      <c r="D58" s="215"/>
    </row>
    <row r="59" spans="1:4">
      <c r="A59" s="196"/>
      <c r="B59" s="215" t="s">
        <v>1815</v>
      </c>
      <c r="C59" s="196" t="s">
        <v>1816</v>
      </c>
      <c r="D59" s="215"/>
    </row>
    <row r="60" spans="1:4">
      <c r="A60" s="196"/>
      <c r="B60" s="215"/>
      <c r="C60" s="196" t="s">
        <v>1817</v>
      </c>
      <c r="D60" s="215"/>
    </row>
    <row r="61" spans="1:4">
      <c r="A61" s="196"/>
      <c r="B61" s="215" t="s">
        <v>1810</v>
      </c>
      <c r="C61" s="196">
        <v>24</v>
      </c>
      <c r="D61" s="215"/>
    </row>
    <row r="62" spans="1:4">
      <c r="A62" s="196"/>
      <c r="B62" s="215" t="s">
        <v>1818</v>
      </c>
      <c r="C62" s="196" t="s">
        <v>1819</v>
      </c>
      <c r="D62" s="215"/>
    </row>
    <row r="63" spans="1:4">
      <c r="A63" s="196"/>
      <c r="B63" s="215" t="s">
        <v>1820</v>
      </c>
      <c r="C63" s="196" t="s">
        <v>50</v>
      </c>
      <c r="D63" s="215"/>
    </row>
    <row r="64" spans="1:4">
      <c r="A64" s="196"/>
      <c r="B64" s="215" t="s">
        <v>121</v>
      </c>
      <c r="C64" s="196" t="s">
        <v>1821</v>
      </c>
      <c r="D64" s="215"/>
    </row>
    <row r="65" spans="1:4">
      <c r="A65" s="196"/>
      <c r="B65" s="215" t="s">
        <v>1822</v>
      </c>
      <c r="C65" s="196" t="s">
        <v>1823</v>
      </c>
      <c r="D65" s="215"/>
    </row>
    <row r="66" spans="1:4">
      <c r="A66" s="196"/>
      <c r="B66" s="215" t="s">
        <v>1824</v>
      </c>
      <c r="C66" s="196" t="s">
        <v>1825</v>
      </c>
      <c r="D66" s="215"/>
    </row>
    <row r="67" spans="1:4">
      <c r="A67" s="196"/>
      <c r="B67" s="215" t="s">
        <v>1826</v>
      </c>
      <c r="C67" s="196" t="s">
        <v>1827</v>
      </c>
      <c r="D67" s="215"/>
    </row>
    <row r="68" spans="1:4">
      <c r="A68" s="196"/>
      <c r="B68" s="215" t="s">
        <v>1828</v>
      </c>
      <c r="C68" s="196" t="s">
        <v>1829</v>
      </c>
      <c r="D68" s="215"/>
    </row>
    <row r="69" spans="1:4">
      <c r="A69" s="196"/>
      <c r="B69" s="215" t="s">
        <v>1830</v>
      </c>
      <c r="C69" s="196" t="s">
        <v>1831</v>
      </c>
      <c r="D69" s="215"/>
    </row>
    <row r="70" spans="1:4" ht="31.2">
      <c r="A70" s="196"/>
      <c r="B70" s="215" t="s">
        <v>1832</v>
      </c>
      <c r="C70" s="196" t="s">
        <v>1833</v>
      </c>
      <c r="D70" s="215"/>
    </row>
    <row r="71" spans="1:4">
      <c r="A71" s="196"/>
      <c r="B71" s="215" t="s">
        <v>1834</v>
      </c>
      <c r="C71" s="196" t="s">
        <v>1835</v>
      </c>
      <c r="D71" s="215"/>
    </row>
    <row r="72" spans="1:4">
      <c r="A72" s="196"/>
      <c r="B72" s="215" t="s">
        <v>1836</v>
      </c>
      <c r="C72" s="196" t="s">
        <v>1837</v>
      </c>
      <c r="D72" s="215"/>
    </row>
    <row r="73" spans="1:4">
      <c r="A73" s="196"/>
      <c r="B73" s="215" t="s">
        <v>1838</v>
      </c>
      <c r="C73" s="196" t="s">
        <v>1839</v>
      </c>
      <c r="D73" s="215"/>
    </row>
    <row r="74" spans="1:4" ht="31.2">
      <c r="A74" s="196"/>
      <c r="B74" s="215" t="s">
        <v>1840</v>
      </c>
      <c r="C74" s="196" t="s">
        <v>1841</v>
      </c>
      <c r="D74" s="215"/>
    </row>
    <row r="75" spans="1:4">
      <c r="A75" s="196"/>
      <c r="B75" s="774" t="s">
        <v>1842</v>
      </c>
      <c r="C75" s="196" t="s">
        <v>1843</v>
      </c>
      <c r="D75" s="215"/>
    </row>
    <row r="76" spans="1:4">
      <c r="A76" s="196"/>
      <c r="B76" s="775"/>
      <c r="C76" s="196" t="s">
        <v>1844</v>
      </c>
      <c r="D76" s="215"/>
    </row>
    <row r="77" spans="1:4">
      <c r="A77" s="196"/>
      <c r="B77" s="775"/>
      <c r="C77" s="196" t="s">
        <v>1845</v>
      </c>
      <c r="D77" s="215"/>
    </row>
    <row r="78" spans="1:4">
      <c r="A78" s="196"/>
      <c r="B78" s="775"/>
      <c r="C78" s="196" t="s">
        <v>1846</v>
      </c>
      <c r="D78" s="215"/>
    </row>
    <row r="79" spans="1:4">
      <c r="A79" s="196"/>
      <c r="B79" s="775"/>
      <c r="C79" s="196" t="s">
        <v>1847</v>
      </c>
      <c r="D79" s="215"/>
    </row>
    <row r="80" spans="1:4">
      <c r="A80" s="196"/>
      <c r="B80" s="776"/>
      <c r="C80" s="196" t="s">
        <v>1848</v>
      </c>
      <c r="D80" s="215"/>
    </row>
    <row r="81" spans="1:4" ht="31.2">
      <c r="A81" s="196"/>
      <c r="B81" s="215" t="s">
        <v>1820</v>
      </c>
      <c r="C81" s="196" t="s">
        <v>1849</v>
      </c>
      <c r="D81" s="215"/>
    </row>
    <row r="82" spans="1:4" ht="31.2">
      <c r="A82" s="196"/>
      <c r="B82" s="215" t="s">
        <v>1850</v>
      </c>
      <c r="C82" s="196" t="s">
        <v>1851</v>
      </c>
      <c r="D82" s="215"/>
    </row>
    <row r="83" spans="1:4">
      <c r="A83" s="196"/>
      <c r="B83" s="215" t="s">
        <v>1852</v>
      </c>
      <c r="C83" s="196" t="s">
        <v>1853</v>
      </c>
      <c r="D83" s="215"/>
    </row>
    <row r="84" spans="1:4">
      <c r="A84" s="196"/>
      <c r="B84" s="215"/>
      <c r="C84" s="196" t="s">
        <v>1854</v>
      </c>
      <c r="D84" s="215"/>
    </row>
    <row r="85" spans="1:4">
      <c r="A85" s="196"/>
      <c r="B85" s="215"/>
      <c r="C85" s="196" t="s">
        <v>1855</v>
      </c>
      <c r="D85" s="215"/>
    </row>
    <row r="86" spans="1:4">
      <c r="A86" s="196"/>
      <c r="B86" s="215" t="s">
        <v>1856</v>
      </c>
      <c r="C86" s="196" t="s">
        <v>1857</v>
      </c>
      <c r="D86" s="215"/>
    </row>
    <row r="87" spans="1:4">
      <c r="A87" s="196"/>
      <c r="B87" s="215"/>
      <c r="C87" s="196" t="s">
        <v>1858</v>
      </c>
      <c r="D87" s="215"/>
    </row>
    <row r="88" spans="1:4">
      <c r="A88" s="196"/>
      <c r="B88" s="215" t="s">
        <v>1859</v>
      </c>
      <c r="C88" s="196" t="s">
        <v>1860</v>
      </c>
      <c r="D88" s="215"/>
    </row>
    <row r="89" spans="1:4">
      <c r="A89" s="196"/>
      <c r="B89" s="215" t="s">
        <v>1861</v>
      </c>
      <c r="C89" s="196" t="s">
        <v>1862</v>
      </c>
      <c r="D89" s="215"/>
    </row>
    <row r="90" spans="1:4">
      <c r="A90" s="196"/>
      <c r="B90" s="215" t="s">
        <v>1863</v>
      </c>
      <c r="C90" s="196"/>
      <c r="D90" s="215"/>
    </row>
    <row r="91" spans="1:4">
      <c r="A91" s="196"/>
      <c r="B91" s="215" t="s">
        <v>1864</v>
      </c>
      <c r="C91" s="196" t="s">
        <v>1865</v>
      </c>
      <c r="D91" s="215"/>
    </row>
    <row r="92" spans="1:4">
      <c r="A92" s="196"/>
      <c r="B92" s="215" t="s">
        <v>1866</v>
      </c>
      <c r="C92" s="196" t="s">
        <v>1867</v>
      </c>
      <c r="D92" s="215"/>
    </row>
    <row r="93" spans="1:4" ht="31.2">
      <c r="A93" s="196"/>
      <c r="B93" s="215" t="s">
        <v>1868</v>
      </c>
      <c r="C93" s="196" t="s">
        <v>1869</v>
      </c>
      <c r="D93" s="215"/>
    </row>
    <row r="94" spans="1:4">
      <c r="A94" s="196"/>
      <c r="B94" s="215" t="s">
        <v>1870</v>
      </c>
      <c r="C94" s="196" t="s">
        <v>1871</v>
      </c>
      <c r="D94" s="215"/>
    </row>
    <row r="95" spans="1:4">
      <c r="A95" s="196"/>
      <c r="B95" s="215" t="s">
        <v>1872</v>
      </c>
      <c r="C95" s="196" t="s">
        <v>1873</v>
      </c>
      <c r="D95" s="215"/>
    </row>
    <row r="96" spans="1:4">
      <c r="A96" s="196"/>
      <c r="B96" s="215" t="s">
        <v>1874</v>
      </c>
      <c r="C96" s="196" t="s">
        <v>1875</v>
      </c>
      <c r="D96" s="215"/>
    </row>
    <row r="97" spans="1:4">
      <c r="A97" s="196"/>
      <c r="B97" s="215" t="s">
        <v>1876</v>
      </c>
      <c r="C97" s="196" t="s">
        <v>1877</v>
      </c>
      <c r="D97" s="215"/>
    </row>
    <row r="98" spans="1:4">
      <c r="A98" s="196"/>
      <c r="B98" s="215" t="s">
        <v>1878</v>
      </c>
      <c r="C98" s="196" t="s">
        <v>1879</v>
      </c>
      <c r="D98" s="215"/>
    </row>
    <row r="99" spans="1:4">
      <c r="A99" s="196"/>
      <c r="B99" s="215" t="s">
        <v>1880</v>
      </c>
      <c r="C99" s="196" t="s">
        <v>1881</v>
      </c>
      <c r="D99" s="215"/>
    </row>
    <row r="100" spans="1:4">
      <c r="A100" s="196"/>
      <c r="B100" s="215" t="s">
        <v>1882</v>
      </c>
      <c r="C100" s="196" t="s">
        <v>1883</v>
      </c>
      <c r="D100" s="215"/>
    </row>
    <row r="101" spans="1:4">
      <c r="A101" s="212" t="s">
        <v>492</v>
      </c>
      <c r="B101" s="777" t="s">
        <v>1884</v>
      </c>
      <c r="C101" s="777"/>
      <c r="D101" s="777"/>
    </row>
    <row r="102" spans="1:4">
      <c r="A102" s="196"/>
      <c r="B102" s="320" t="s">
        <v>866</v>
      </c>
      <c r="C102" s="196" t="s">
        <v>1788</v>
      </c>
      <c r="D102" s="323"/>
    </row>
    <row r="103" spans="1:4">
      <c r="A103" s="196"/>
      <c r="B103" s="320" t="s">
        <v>1885</v>
      </c>
      <c r="C103" s="196" t="s">
        <v>1788</v>
      </c>
      <c r="D103" s="323"/>
    </row>
    <row r="104" spans="1:4">
      <c r="A104" s="212"/>
      <c r="B104" s="320" t="s">
        <v>594</v>
      </c>
      <c r="C104" s="196" t="s">
        <v>1788</v>
      </c>
      <c r="D104" s="323"/>
    </row>
    <row r="105" spans="1:4">
      <c r="A105" s="196"/>
      <c r="B105" s="320" t="s">
        <v>1736</v>
      </c>
      <c r="C105" s="224" t="s">
        <v>1886</v>
      </c>
      <c r="D105" s="323"/>
    </row>
    <row r="106" spans="1:4">
      <c r="A106" s="196"/>
      <c r="B106" s="320" t="s">
        <v>1887</v>
      </c>
      <c r="C106" s="224"/>
      <c r="D106" s="323"/>
    </row>
    <row r="107" spans="1:4">
      <c r="A107" s="196"/>
      <c r="B107" s="320" t="s">
        <v>1888</v>
      </c>
      <c r="C107" s="224"/>
      <c r="D107" s="323"/>
    </row>
    <row r="108" spans="1:4">
      <c r="A108" s="196"/>
      <c r="B108" s="320" t="s">
        <v>1889</v>
      </c>
      <c r="C108" s="224"/>
      <c r="D108" s="323"/>
    </row>
    <row r="109" spans="1:4">
      <c r="A109" s="212"/>
      <c r="B109" s="320" t="s">
        <v>291</v>
      </c>
      <c r="C109" s="224" t="s">
        <v>1890</v>
      </c>
      <c r="D109" s="323"/>
    </row>
    <row r="110" spans="1:4">
      <c r="A110" s="316"/>
      <c r="B110" s="320" t="s">
        <v>1891</v>
      </c>
      <c r="C110" s="224" t="s">
        <v>1892</v>
      </c>
      <c r="D110" s="323"/>
    </row>
    <row r="111" spans="1:4">
      <c r="A111" s="216"/>
      <c r="B111" s="320" t="s">
        <v>1893</v>
      </c>
      <c r="C111" s="224" t="s">
        <v>1894</v>
      </c>
      <c r="D111" s="323"/>
    </row>
    <row r="112" spans="1:4">
      <c r="A112" s="196"/>
      <c r="B112" s="320" t="s">
        <v>1895</v>
      </c>
      <c r="C112" s="224" t="s">
        <v>1896</v>
      </c>
      <c r="D112" s="323"/>
    </row>
    <row r="113" spans="1:4">
      <c r="A113" s="196"/>
      <c r="B113" s="320" t="s">
        <v>1897</v>
      </c>
      <c r="C113" s="224"/>
      <c r="D113" s="323"/>
    </row>
    <row r="114" spans="1:4">
      <c r="A114" s="196"/>
      <c r="B114" s="320" t="s">
        <v>1898</v>
      </c>
      <c r="C114" s="224" t="s">
        <v>1899</v>
      </c>
      <c r="D114" s="323"/>
    </row>
    <row r="115" spans="1:4">
      <c r="A115" s="196"/>
      <c r="B115" s="320" t="s">
        <v>1900</v>
      </c>
      <c r="C115" s="224" t="s">
        <v>1901</v>
      </c>
      <c r="D115" s="323"/>
    </row>
    <row r="116" spans="1:4">
      <c r="A116" s="196"/>
      <c r="B116" s="320" t="s">
        <v>1902</v>
      </c>
      <c r="C116" s="224"/>
      <c r="D116" s="323"/>
    </row>
    <row r="117" spans="1:4" ht="31.2">
      <c r="A117" s="196"/>
      <c r="B117" s="143" t="s">
        <v>1903</v>
      </c>
      <c r="C117" s="224" t="s">
        <v>1904</v>
      </c>
      <c r="D117" s="323"/>
    </row>
    <row r="118" spans="1:4">
      <c r="A118" s="212" t="s">
        <v>654</v>
      </c>
      <c r="B118" s="318" t="s">
        <v>393</v>
      </c>
      <c r="C118" s="319"/>
      <c r="D118" s="250"/>
    </row>
    <row r="119" spans="1:4">
      <c r="A119" s="212" t="s">
        <v>1476</v>
      </c>
      <c r="B119" s="217" t="s">
        <v>1905</v>
      </c>
      <c r="C119" s="196"/>
      <c r="D119" s="250"/>
    </row>
    <row r="120" spans="1:4">
      <c r="A120" s="196"/>
      <c r="B120" s="218" t="s">
        <v>1796</v>
      </c>
      <c r="C120" s="196" t="s">
        <v>1788</v>
      </c>
      <c r="D120" s="250"/>
    </row>
    <row r="121" spans="1:4">
      <c r="A121" s="196"/>
      <c r="B121" s="218" t="s">
        <v>1797</v>
      </c>
      <c r="C121" s="196" t="s">
        <v>1788</v>
      </c>
      <c r="D121" s="250"/>
    </row>
    <row r="122" spans="1:4">
      <c r="A122" s="196"/>
      <c r="B122" s="218" t="s">
        <v>778</v>
      </c>
      <c r="C122" s="196" t="s">
        <v>1906</v>
      </c>
      <c r="D122" s="250"/>
    </row>
    <row r="123" spans="1:4" ht="16.8">
      <c r="A123" s="196"/>
      <c r="B123" s="324" t="s">
        <v>1907</v>
      </c>
      <c r="C123" s="196" t="s">
        <v>1908</v>
      </c>
      <c r="D123" s="250"/>
    </row>
    <row r="124" spans="1:4">
      <c r="A124" s="212" t="s">
        <v>1098</v>
      </c>
      <c r="B124" s="217" t="s">
        <v>1909</v>
      </c>
      <c r="C124" s="196"/>
      <c r="D124" s="250"/>
    </row>
    <row r="125" spans="1:4">
      <c r="A125" s="196"/>
      <c r="B125" s="218" t="s">
        <v>1796</v>
      </c>
      <c r="C125" s="196" t="s">
        <v>1788</v>
      </c>
      <c r="D125" s="250"/>
    </row>
    <row r="126" spans="1:4">
      <c r="A126" s="196"/>
      <c r="B126" s="218" t="s">
        <v>1797</v>
      </c>
      <c r="C126" s="196" t="s">
        <v>1788</v>
      </c>
      <c r="D126" s="250"/>
    </row>
    <row r="127" spans="1:4">
      <c r="A127" s="196"/>
      <c r="B127" s="218" t="s">
        <v>778</v>
      </c>
      <c r="C127" s="196" t="s">
        <v>1910</v>
      </c>
      <c r="D127" s="250"/>
    </row>
    <row r="128" spans="1:4">
      <c r="A128" s="212" t="s">
        <v>1488</v>
      </c>
      <c r="B128" s="217" t="s">
        <v>1911</v>
      </c>
      <c r="C128" s="196"/>
      <c r="D128" s="250"/>
    </row>
    <row r="129" spans="1:4">
      <c r="A129" s="196"/>
      <c r="B129" s="218" t="s">
        <v>1796</v>
      </c>
      <c r="C129" s="196" t="s">
        <v>1788</v>
      </c>
      <c r="D129" s="250"/>
    </row>
    <row r="130" spans="1:4">
      <c r="A130" s="196"/>
      <c r="B130" s="218" t="s">
        <v>1797</v>
      </c>
      <c r="C130" s="196" t="s">
        <v>1788</v>
      </c>
      <c r="D130" s="250"/>
    </row>
    <row r="131" spans="1:4">
      <c r="A131" s="196"/>
      <c r="B131" s="218" t="s">
        <v>778</v>
      </c>
      <c r="C131" s="196" t="s">
        <v>1912</v>
      </c>
      <c r="D131" s="250"/>
    </row>
    <row r="132" spans="1:4">
      <c r="A132" s="212"/>
      <c r="B132" s="218" t="s">
        <v>1913</v>
      </c>
      <c r="C132" s="196" t="s">
        <v>1914</v>
      </c>
      <c r="D132" s="250"/>
    </row>
    <row r="133" spans="1:4">
      <c r="A133" s="212" t="s">
        <v>1498</v>
      </c>
      <c r="B133" s="217" t="s">
        <v>1915</v>
      </c>
      <c r="C133" s="196"/>
      <c r="D133" s="250"/>
    </row>
    <row r="134" spans="1:4">
      <c r="A134" s="196"/>
      <c r="B134" s="218" t="s">
        <v>1796</v>
      </c>
      <c r="C134" s="196" t="s">
        <v>1788</v>
      </c>
      <c r="D134" s="250"/>
    </row>
    <row r="135" spans="1:4">
      <c r="A135" s="196"/>
      <c r="B135" s="218" t="s">
        <v>1797</v>
      </c>
      <c r="C135" s="196" t="s">
        <v>1788</v>
      </c>
      <c r="D135" s="250"/>
    </row>
    <row r="136" spans="1:4" ht="31.2">
      <c r="A136" s="212">
        <v>5</v>
      </c>
      <c r="B136" s="217" t="s">
        <v>1916</v>
      </c>
      <c r="C136" s="196"/>
      <c r="D136" s="250"/>
    </row>
    <row r="137" spans="1:4">
      <c r="A137" s="196"/>
      <c r="B137" s="218" t="s">
        <v>1796</v>
      </c>
      <c r="C137" s="196" t="s">
        <v>1788</v>
      </c>
      <c r="D137" s="250"/>
    </row>
    <row r="138" spans="1:4">
      <c r="A138" s="196"/>
      <c r="B138" s="218" t="s">
        <v>1797</v>
      </c>
      <c r="C138" s="196" t="s">
        <v>1788</v>
      </c>
      <c r="D138" s="250"/>
    </row>
    <row r="139" spans="1:4" ht="31.2">
      <c r="A139" s="212">
        <v>6</v>
      </c>
      <c r="B139" s="217" t="s">
        <v>1917</v>
      </c>
      <c r="C139" s="196"/>
      <c r="D139" s="250"/>
    </row>
    <row r="140" spans="1:4">
      <c r="A140" s="196"/>
      <c r="B140" s="218" t="s">
        <v>1796</v>
      </c>
      <c r="C140" s="196" t="s">
        <v>1788</v>
      </c>
      <c r="D140" s="250"/>
    </row>
    <row r="141" spans="1:4">
      <c r="A141" s="196"/>
      <c r="B141" s="218" t="s">
        <v>1797</v>
      </c>
      <c r="C141" s="196" t="s">
        <v>1788</v>
      </c>
      <c r="D141" s="250"/>
    </row>
    <row r="142" spans="1:4">
      <c r="A142" s="212">
        <v>7</v>
      </c>
      <c r="B142" s="217" t="s">
        <v>1918</v>
      </c>
      <c r="C142" s="196"/>
      <c r="D142" s="250"/>
    </row>
    <row r="143" spans="1:4">
      <c r="A143" s="196"/>
      <c r="B143" s="218" t="s">
        <v>1797</v>
      </c>
      <c r="C143" s="196" t="s">
        <v>1788</v>
      </c>
      <c r="D143" s="250"/>
    </row>
    <row r="144" spans="1:4" ht="31.2">
      <c r="A144" s="196"/>
      <c r="B144" s="218" t="s">
        <v>547</v>
      </c>
      <c r="C144" s="196" t="s">
        <v>1919</v>
      </c>
      <c r="D144" s="250"/>
    </row>
    <row r="145" spans="1:4" ht="46.8">
      <c r="A145" s="196"/>
      <c r="B145" s="218"/>
      <c r="C145" s="196" t="s">
        <v>1920</v>
      </c>
      <c r="D145" s="250"/>
    </row>
    <row r="146" spans="1:4">
      <c r="A146" s="196"/>
      <c r="B146" s="218"/>
      <c r="C146" s="196" t="s">
        <v>1921</v>
      </c>
      <c r="D146" s="250"/>
    </row>
    <row r="147" spans="1:4" ht="31.2">
      <c r="A147" s="196"/>
      <c r="B147" s="218" t="s">
        <v>1922</v>
      </c>
      <c r="C147" s="196" t="s">
        <v>1923</v>
      </c>
      <c r="D147" s="250"/>
    </row>
    <row r="148" spans="1:4">
      <c r="A148" s="196"/>
      <c r="B148" s="218" t="s">
        <v>1924</v>
      </c>
      <c r="C148" s="196" t="s">
        <v>1925</v>
      </c>
      <c r="D148" s="250"/>
    </row>
    <row r="149" spans="1:4" ht="31.2">
      <c r="A149" s="196"/>
      <c r="B149" s="218" t="s">
        <v>1926</v>
      </c>
      <c r="C149" s="196" t="s">
        <v>1927</v>
      </c>
      <c r="D149" s="250"/>
    </row>
    <row r="150" spans="1:4">
      <c r="A150" s="196"/>
      <c r="B150" s="218"/>
      <c r="C150" s="196" t="s">
        <v>1928</v>
      </c>
      <c r="D150" s="250"/>
    </row>
    <row r="151" spans="1:4" ht="31.2">
      <c r="A151" s="196"/>
      <c r="B151" s="218"/>
      <c r="C151" s="196" t="s">
        <v>1929</v>
      </c>
      <c r="D151" s="250"/>
    </row>
  </sheetData>
  <mergeCells count="9">
    <mergeCell ref="B75:B80"/>
    <mergeCell ref="B101:D101"/>
    <mergeCell ref="B1:D1"/>
    <mergeCell ref="A6:A7"/>
    <mergeCell ref="B6:B7"/>
    <mergeCell ref="B10:B14"/>
    <mergeCell ref="A10:A14"/>
    <mergeCell ref="B15:B20"/>
    <mergeCell ref="A15:A20"/>
  </mergeCells>
  <printOptions horizontalCentered="1"/>
  <pageMargins left="0.7" right="0.5" top="0.5" bottom="0.5" header="0" footer="0"/>
  <pageSetup paperSize="9" scale="69" fitToHeight="2" orientation="portrait" horizontalDpi="300" verticalDpi="300" r:id="rId1"/>
  <headerFooter>
    <oddFooter>&amp;CPage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FF00"/>
  </sheetPr>
  <dimension ref="A1:F283"/>
  <sheetViews>
    <sheetView workbookViewId="0"/>
  </sheetViews>
  <sheetFormatPr defaultColWidth="9.33203125" defaultRowHeight="15.6"/>
  <cols>
    <col min="1" max="1" width="9.44140625" style="146" customWidth="1"/>
    <col min="2" max="2" width="35.6640625" style="273" customWidth="1"/>
    <col min="3" max="3" width="35.44140625" style="146" customWidth="1"/>
    <col min="4" max="4" width="17" style="273" customWidth="1"/>
    <col min="5" max="5" width="39.33203125" style="273" hidden="1" customWidth="1"/>
    <col min="6" max="6" width="34" style="273" hidden="1" customWidth="1"/>
    <col min="7" max="16384" width="9.33203125" style="273"/>
  </cols>
  <sheetData>
    <row r="1" spans="1:5">
      <c r="A1" s="65" t="e">
        <f>'Mục lục'!#REF!</f>
        <v>#REF!</v>
      </c>
      <c r="B1" s="739" t="str">
        <f>'[4]Mục lục'!B33</f>
        <v>Camera</v>
      </c>
      <c r="C1" s="739"/>
      <c r="D1" s="739"/>
    </row>
    <row r="2" spans="1:5">
      <c r="A2" s="56" t="s">
        <v>316</v>
      </c>
      <c r="B2" s="56" t="s">
        <v>1111</v>
      </c>
      <c r="C2" s="56" t="s">
        <v>1930</v>
      </c>
      <c r="D2" s="69" t="s">
        <v>1107</v>
      </c>
      <c r="E2" s="273" t="s">
        <v>1931</v>
      </c>
    </row>
    <row r="3" spans="1:5" s="314" customFormat="1" ht="21.75" customHeight="1">
      <c r="A3" s="110" t="s">
        <v>444</v>
      </c>
      <c r="B3" s="784" t="s">
        <v>1932</v>
      </c>
      <c r="C3" s="784"/>
      <c r="D3" s="784"/>
    </row>
    <row r="4" spans="1:5" ht="20.25" customHeight="1">
      <c r="A4" s="138">
        <v>1</v>
      </c>
      <c r="B4" s="129" t="s">
        <v>206</v>
      </c>
      <c r="C4" s="138" t="s">
        <v>1788</v>
      </c>
      <c r="D4" s="129"/>
    </row>
    <row r="5" spans="1:5">
      <c r="A5" s="138">
        <v>2</v>
      </c>
      <c r="B5" s="129" t="s">
        <v>55</v>
      </c>
      <c r="C5" s="138" t="s">
        <v>1788</v>
      </c>
      <c r="D5" s="129"/>
    </row>
    <row r="6" spans="1:5" ht="31.2">
      <c r="A6" s="138">
        <v>3</v>
      </c>
      <c r="B6" s="165" t="s">
        <v>1933</v>
      </c>
      <c r="C6" s="138" t="s">
        <v>1934</v>
      </c>
      <c r="D6" s="317"/>
    </row>
    <row r="7" spans="1:5" ht="20.25" customHeight="1">
      <c r="A7" s="685">
        <v>4</v>
      </c>
      <c r="B7" s="785" t="s">
        <v>1935</v>
      </c>
      <c r="C7" s="685" t="s">
        <v>1936</v>
      </c>
      <c r="D7" s="685"/>
    </row>
    <row r="8" spans="1:5" ht="20.25" customHeight="1">
      <c r="A8" s="685"/>
      <c r="B8" s="785"/>
      <c r="C8" s="685"/>
      <c r="D8" s="685"/>
    </row>
    <row r="9" spans="1:5" ht="20.25" customHeight="1">
      <c r="A9" s="138">
        <v>5</v>
      </c>
      <c r="B9" s="165" t="s">
        <v>1937</v>
      </c>
      <c r="C9" s="138" t="s">
        <v>164</v>
      </c>
      <c r="D9" s="129"/>
    </row>
    <row r="10" spans="1:5" ht="31.2">
      <c r="A10" s="685">
        <v>6</v>
      </c>
      <c r="B10" s="165" t="s">
        <v>1938</v>
      </c>
      <c r="C10" s="138"/>
      <c r="D10" s="129"/>
    </row>
    <row r="11" spans="1:5" ht="20.25" customHeight="1">
      <c r="A11" s="685"/>
      <c r="B11" s="165" t="s">
        <v>1939</v>
      </c>
      <c r="C11" s="138"/>
      <c r="D11" s="685"/>
    </row>
    <row r="12" spans="1:5" ht="20.25" customHeight="1">
      <c r="A12" s="685"/>
      <c r="B12" s="165" t="s">
        <v>1940</v>
      </c>
      <c r="C12" s="138" t="s">
        <v>1941</v>
      </c>
      <c r="D12" s="685"/>
    </row>
    <row r="13" spans="1:5" ht="20.25" customHeight="1">
      <c r="A13" s="685"/>
      <c r="B13" s="165" t="s">
        <v>1942</v>
      </c>
      <c r="C13" s="138" t="s">
        <v>1943</v>
      </c>
      <c r="D13" s="685"/>
    </row>
    <row r="14" spans="1:5" ht="20.25" customHeight="1">
      <c r="A14" s="780">
        <v>7</v>
      </c>
      <c r="B14" s="165" t="s">
        <v>1944</v>
      </c>
      <c r="C14" s="138"/>
      <c r="D14" s="129"/>
    </row>
    <row r="15" spans="1:5">
      <c r="A15" s="781"/>
      <c r="B15" s="165" t="s">
        <v>1945</v>
      </c>
      <c r="C15" s="138" t="s">
        <v>1946</v>
      </c>
      <c r="D15" s="129"/>
    </row>
    <row r="16" spans="1:5" ht="20.25" customHeight="1">
      <c r="A16" s="781"/>
      <c r="B16" s="165" t="s">
        <v>1947</v>
      </c>
      <c r="C16" s="138" t="s">
        <v>1948</v>
      </c>
      <c r="D16" s="138"/>
    </row>
    <row r="17" spans="1:5" ht="20.25" customHeight="1">
      <c r="A17" s="781"/>
      <c r="B17" s="165" t="s">
        <v>1949</v>
      </c>
      <c r="C17" s="138" t="s">
        <v>1950</v>
      </c>
      <c r="D17" s="1"/>
    </row>
    <row r="18" spans="1:5" s="314" customFormat="1" ht="20.25" hidden="1" customHeight="1">
      <c r="A18" s="204"/>
      <c r="B18" s="205" t="s">
        <v>1951</v>
      </c>
      <c r="C18" s="138" t="s">
        <v>1952</v>
      </c>
      <c r="D18" s="205"/>
      <c r="E18" s="273"/>
    </row>
    <row r="19" spans="1:5" s="314" customFormat="1" ht="20.25" hidden="1" customHeight="1">
      <c r="A19" s="204"/>
      <c r="B19" s="205" t="s">
        <v>1953</v>
      </c>
      <c r="C19" s="138">
        <v>360</v>
      </c>
      <c r="D19" s="205"/>
      <c r="E19" s="273"/>
    </row>
    <row r="20" spans="1:5" s="314" customFormat="1" ht="20.25" customHeight="1">
      <c r="A20" s="204">
        <v>8</v>
      </c>
      <c r="B20" s="205" t="s">
        <v>1954</v>
      </c>
      <c r="C20" s="138" t="s">
        <v>1955</v>
      </c>
      <c r="D20" s="205"/>
      <c r="E20" s="273"/>
    </row>
    <row r="21" spans="1:5">
      <c r="A21" s="138">
        <v>9</v>
      </c>
      <c r="B21" s="165" t="s">
        <v>1956</v>
      </c>
      <c r="C21" s="138" t="s">
        <v>1957</v>
      </c>
      <c r="D21" s="1"/>
    </row>
    <row r="22" spans="1:5" ht="20.25" customHeight="1">
      <c r="A22" s="138"/>
      <c r="B22" s="165" t="s">
        <v>1958</v>
      </c>
      <c r="C22" s="138" t="s">
        <v>557</v>
      </c>
      <c r="D22" s="165"/>
    </row>
    <row r="23" spans="1:5" ht="31.2">
      <c r="A23" s="138">
        <v>10</v>
      </c>
      <c r="B23" s="165" t="s">
        <v>1959</v>
      </c>
      <c r="C23" s="138" t="s">
        <v>1960</v>
      </c>
      <c r="D23" s="129"/>
    </row>
    <row r="24" spans="1:5" ht="63.75" customHeight="1">
      <c r="A24" s="138">
        <v>11</v>
      </c>
      <c r="B24" s="165" t="s">
        <v>1961</v>
      </c>
      <c r="C24" s="138" t="s">
        <v>1962</v>
      </c>
      <c r="D24" s="129"/>
    </row>
    <row r="25" spans="1:5" ht="20.25" customHeight="1">
      <c r="A25" s="138">
        <v>12</v>
      </c>
      <c r="B25" s="165" t="s">
        <v>1963</v>
      </c>
      <c r="C25" s="138" t="s">
        <v>1964</v>
      </c>
      <c r="D25" s="129"/>
    </row>
    <row r="26" spans="1:5" ht="100.5" customHeight="1">
      <c r="A26" s="138">
        <v>13</v>
      </c>
      <c r="B26" s="165" t="s">
        <v>1965</v>
      </c>
      <c r="C26" s="138" t="s">
        <v>1966</v>
      </c>
      <c r="D26" s="129"/>
    </row>
    <row r="27" spans="1:5" ht="20.25" customHeight="1">
      <c r="A27" s="138">
        <v>14</v>
      </c>
      <c r="B27" s="165" t="s">
        <v>1967</v>
      </c>
      <c r="C27" s="138" t="s">
        <v>1968</v>
      </c>
      <c r="D27" s="129"/>
    </row>
    <row r="28" spans="1:5" ht="20.25" customHeight="1">
      <c r="A28" s="138">
        <v>15</v>
      </c>
      <c r="B28" s="165" t="s">
        <v>1969</v>
      </c>
      <c r="C28" s="138" t="s">
        <v>1970</v>
      </c>
      <c r="D28" s="129"/>
    </row>
    <row r="29" spans="1:5" ht="109.2">
      <c r="A29" s="138">
        <v>16</v>
      </c>
      <c r="B29" s="165" t="s">
        <v>1971</v>
      </c>
      <c r="C29" s="138" t="s">
        <v>1972</v>
      </c>
      <c r="D29" s="129"/>
    </row>
    <row r="30" spans="1:5" ht="20.25" customHeight="1">
      <c r="A30" s="138">
        <v>17</v>
      </c>
      <c r="B30" s="165" t="s">
        <v>1973</v>
      </c>
      <c r="C30" s="138" t="s">
        <v>164</v>
      </c>
      <c r="D30" s="129"/>
    </row>
    <row r="31" spans="1:5" ht="31.2">
      <c r="A31" s="138">
        <v>18</v>
      </c>
      <c r="B31" s="165" t="s">
        <v>1974</v>
      </c>
      <c r="C31" s="138" t="s">
        <v>164</v>
      </c>
      <c r="D31" s="129"/>
    </row>
    <row r="32" spans="1:5" ht="48.75" customHeight="1">
      <c r="A32" s="138">
        <v>19</v>
      </c>
      <c r="B32" s="165" t="s">
        <v>1440</v>
      </c>
      <c r="C32" s="138" t="s">
        <v>2326</v>
      </c>
      <c r="D32" s="129"/>
    </row>
    <row r="33" spans="1:4" ht="20.25" customHeight="1">
      <c r="A33" s="685">
        <v>20</v>
      </c>
      <c r="B33" s="165" t="s">
        <v>1976</v>
      </c>
      <c r="C33" s="138" t="s">
        <v>1977</v>
      </c>
      <c r="D33" s="129"/>
    </row>
    <row r="34" spans="1:4" ht="20.25" customHeight="1">
      <c r="A34" s="685"/>
      <c r="B34" s="165" t="s">
        <v>1978</v>
      </c>
      <c r="C34" s="138" t="s">
        <v>1979</v>
      </c>
      <c r="D34" s="129"/>
    </row>
    <row r="35" spans="1:4" ht="20.25" customHeight="1">
      <c r="A35" s="685"/>
      <c r="B35" s="165" t="s">
        <v>1980</v>
      </c>
      <c r="C35" s="138" t="s">
        <v>1981</v>
      </c>
      <c r="D35" s="129"/>
    </row>
    <row r="36" spans="1:4">
      <c r="A36" s="685"/>
      <c r="B36" s="165" t="s">
        <v>1982</v>
      </c>
      <c r="C36" s="138" t="s">
        <v>1983</v>
      </c>
      <c r="D36" s="129"/>
    </row>
    <row r="37" spans="1:4" ht="20.25" customHeight="1">
      <c r="A37" s="138">
        <v>21</v>
      </c>
      <c r="B37" s="165" t="s">
        <v>1984</v>
      </c>
      <c r="C37" s="138" t="s">
        <v>164</v>
      </c>
      <c r="D37" s="129"/>
    </row>
    <row r="38" spans="1:4" ht="20.25" customHeight="1">
      <c r="A38" s="138">
        <v>22</v>
      </c>
      <c r="B38" s="165" t="s">
        <v>1985</v>
      </c>
      <c r="C38" s="138" t="s">
        <v>164</v>
      </c>
      <c r="D38" s="129"/>
    </row>
    <row r="39" spans="1:4" ht="20.25" customHeight="1">
      <c r="A39" s="138">
        <v>23</v>
      </c>
      <c r="B39" s="165" t="s">
        <v>1986</v>
      </c>
      <c r="C39" s="138" t="s">
        <v>1987</v>
      </c>
      <c r="D39" s="129"/>
    </row>
    <row r="40" spans="1:4" ht="31.2">
      <c r="A40" s="138">
        <v>24</v>
      </c>
      <c r="B40" s="165" t="s">
        <v>1988</v>
      </c>
      <c r="C40" s="138" t="s">
        <v>1989</v>
      </c>
      <c r="D40" s="129"/>
    </row>
    <row r="41" spans="1:4">
      <c r="A41" s="138">
        <v>25</v>
      </c>
      <c r="B41" s="165" t="s">
        <v>658</v>
      </c>
      <c r="C41" s="138" t="s">
        <v>1990</v>
      </c>
      <c r="D41" s="129"/>
    </row>
    <row r="42" spans="1:4" ht="42" customHeight="1">
      <c r="A42" s="138">
        <v>26</v>
      </c>
      <c r="B42" s="165" t="s">
        <v>1991</v>
      </c>
      <c r="C42" s="138" t="s">
        <v>1992</v>
      </c>
      <c r="D42" s="129"/>
    </row>
    <row r="43" spans="1:4" ht="33" customHeight="1">
      <c r="A43" s="110" t="s">
        <v>447</v>
      </c>
      <c r="B43" s="786" t="s">
        <v>1993</v>
      </c>
      <c r="C43" s="787"/>
      <c r="D43" s="788"/>
    </row>
    <row r="44" spans="1:4" ht="20.25" customHeight="1">
      <c r="A44" s="138"/>
      <c r="B44" s="165" t="s">
        <v>206</v>
      </c>
      <c r="C44" s="138" t="s">
        <v>1788</v>
      </c>
      <c r="D44" s="129"/>
    </row>
    <row r="45" spans="1:4" ht="20.25" customHeight="1">
      <c r="A45" s="138"/>
      <c r="B45" s="165" t="s">
        <v>55</v>
      </c>
      <c r="C45" s="138" t="s">
        <v>1788</v>
      </c>
      <c r="D45" s="129"/>
    </row>
    <row r="46" spans="1:4" ht="31.2">
      <c r="A46" s="138">
        <v>1</v>
      </c>
      <c r="B46" s="165" t="s">
        <v>1933</v>
      </c>
      <c r="C46" s="138" t="s">
        <v>1994</v>
      </c>
      <c r="D46" s="129"/>
    </row>
    <row r="47" spans="1:4" ht="20.25" customHeight="1">
      <c r="A47" s="138">
        <v>2</v>
      </c>
      <c r="B47" s="165" t="s">
        <v>206</v>
      </c>
      <c r="C47" s="138" t="s">
        <v>557</v>
      </c>
      <c r="D47" s="129"/>
    </row>
    <row r="48" spans="1:4" ht="20.25" customHeight="1">
      <c r="A48" s="138">
        <v>3</v>
      </c>
      <c r="B48" s="165" t="s">
        <v>55</v>
      </c>
      <c r="C48" s="138" t="s">
        <v>557</v>
      </c>
      <c r="D48" s="129"/>
    </row>
    <row r="49" spans="1:4" ht="31.2">
      <c r="A49" s="138">
        <v>4</v>
      </c>
      <c r="B49" s="165" t="s">
        <v>1935</v>
      </c>
      <c r="C49" s="138" t="s">
        <v>1936</v>
      </c>
      <c r="D49" s="129"/>
    </row>
    <row r="50" spans="1:4" ht="29.25" customHeight="1">
      <c r="A50" s="138">
        <v>5</v>
      </c>
      <c r="B50" s="165" t="s">
        <v>1954</v>
      </c>
      <c r="C50" s="138" t="s">
        <v>1995</v>
      </c>
      <c r="D50" s="129"/>
    </row>
    <row r="51" spans="1:4" ht="20.25" customHeight="1">
      <c r="A51" s="138">
        <v>6</v>
      </c>
      <c r="B51" s="165" t="s">
        <v>1956</v>
      </c>
      <c r="C51" s="138" t="s">
        <v>1957</v>
      </c>
      <c r="D51" s="129"/>
    </row>
    <row r="52" spans="1:4" ht="20.25" customHeight="1">
      <c r="A52" s="138">
        <v>7</v>
      </c>
      <c r="B52" s="165" t="s">
        <v>1937</v>
      </c>
      <c r="C52" s="138" t="s">
        <v>164</v>
      </c>
      <c r="D52" s="129"/>
    </row>
    <row r="53" spans="1:4" ht="36" customHeight="1">
      <c r="A53" s="138">
        <v>8</v>
      </c>
      <c r="B53" s="165" t="s">
        <v>1938</v>
      </c>
      <c r="C53" s="138"/>
      <c r="D53" s="129"/>
    </row>
    <row r="54" spans="1:4" ht="20.25" customHeight="1">
      <c r="A54" s="138"/>
      <c r="B54" s="129" t="s">
        <v>1939</v>
      </c>
      <c r="C54" s="196" t="s">
        <v>1941</v>
      </c>
      <c r="D54" s="129"/>
    </row>
    <row r="55" spans="1:4" ht="20.25" customHeight="1">
      <c r="A55" s="138"/>
      <c r="B55" s="165" t="s">
        <v>1940</v>
      </c>
      <c r="C55" s="138" t="s">
        <v>1943</v>
      </c>
      <c r="D55" s="129"/>
    </row>
    <row r="56" spans="1:4" ht="20.25" customHeight="1">
      <c r="A56" s="138"/>
      <c r="B56" s="165" t="s">
        <v>1942</v>
      </c>
      <c r="C56" s="138" t="s">
        <v>1996</v>
      </c>
      <c r="D56" s="129"/>
    </row>
    <row r="57" spans="1:4" ht="20.25" customHeight="1">
      <c r="A57" s="138">
        <v>9</v>
      </c>
      <c r="B57" s="165" t="s">
        <v>1944</v>
      </c>
      <c r="C57" s="138"/>
      <c r="D57" s="129"/>
    </row>
    <row r="58" spans="1:4" ht="20.25" customHeight="1">
      <c r="A58" s="138"/>
      <c r="B58" s="165" t="s">
        <v>1945</v>
      </c>
      <c r="C58" s="138" t="s">
        <v>1997</v>
      </c>
      <c r="D58" s="129"/>
    </row>
    <row r="59" spans="1:4" ht="20.25" customHeight="1">
      <c r="A59" s="138"/>
      <c r="B59" s="165" t="s">
        <v>1947</v>
      </c>
      <c r="C59" s="138" t="s">
        <v>1998</v>
      </c>
      <c r="D59" s="129"/>
    </row>
    <row r="60" spans="1:4" ht="20.25" customHeight="1">
      <c r="A60" s="138"/>
      <c r="B60" s="165" t="s">
        <v>1949</v>
      </c>
      <c r="C60" s="138" t="s">
        <v>1999</v>
      </c>
      <c r="D60" s="129"/>
    </row>
    <row r="61" spans="1:4" ht="20.25" customHeight="1">
      <c r="A61" s="138">
        <v>10</v>
      </c>
      <c r="B61" s="165" t="s">
        <v>1953</v>
      </c>
      <c r="C61" s="138">
        <v>360</v>
      </c>
      <c r="D61" s="129"/>
    </row>
    <row r="62" spans="1:4" ht="20.25" customHeight="1">
      <c r="A62" s="138">
        <v>11</v>
      </c>
      <c r="B62" s="165" t="s">
        <v>1951</v>
      </c>
      <c r="C62" s="138" t="s">
        <v>1952</v>
      </c>
      <c r="D62" s="129"/>
    </row>
    <row r="63" spans="1:4" ht="20.25" customHeight="1">
      <c r="A63" s="138"/>
      <c r="B63" s="165" t="s">
        <v>1958</v>
      </c>
      <c r="C63" s="138" t="s">
        <v>2000</v>
      </c>
      <c r="D63" s="129"/>
    </row>
    <row r="64" spans="1:4" ht="31.2">
      <c r="A64" s="138">
        <v>13</v>
      </c>
      <c r="B64" s="165" t="s">
        <v>1959</v>
      </c>
      <c r="C64" s="138" t="s">
        <v>1960</v>
      </c>
      <c r="D64" s="129"/>
    </row>
    <row r="65" spans="1:4" ht="63" customHeight="1">
      <c r="A65" s="138">
        <v>14</v>
      </c>
      <c r="B65" s="165" t="s">
        <v>1961</v>
      </c>
      <c r="C65" s="138" t="s">
        <v>1962</v>
      </c>
      <c r="D65" s="129"/>
    </row>
    <row r="66" spans="1:4" ht="20.25" customHeight="1">
      <c r="A66" s="138">
        <v>15</v>
      </c>
      <c r="B66" s="165" t="s">
        <v>2001</v>
      </c>
      <c r="C66" s="138" t="s">
        <v>2002</v>
      </c>
      <c r="D66" s="129"/>
    </row>
    <row r="67" spans="1:4" ht="20.25" customHeight="1">
      <c r="A67" s="138">
        <v>16</v>
      </c>
      <c r="B67" s="165" t="s">
        <v>2003</v>
      </c>
      <c r="C67" s="138" t="s">
        <v>2004</v>
      </c>
      <c r="D67" s="129"/>
    </row>
    <row r="68" spans="1:4" ht="20.25" customHeight="1">
      <c r="A68" s="138">
        <v>17</v>
      </c>
      <c r="B68" s="165" t="s">
        <v>1963</v>
      </c>
      <c r="C68" s="138" t="s">
        <v>1964</v>
      </c>
      <c r="D68" s="129"/>
    </row>
    <row r="69" spans="1:4" ht="78">
      <c r="A69" s="138">
        <v>18</v>
      </c>
      <c r="B69" s="165" t="s">
        <v>1965</v>
      </c>
      <c r="C69" s="138" t="s">
        <v>1966</v>
      </c>
      <c r="D69" s="129"/>
    </row>
    <row r="70" spans="1:4" ht="20.25" customHeight="1">
      <c r="A70" s="138">
        <v>19</v>
      </c>
      <c r="B70" s="129" t="s">
        <v>1969</v>
      </c>
      <c r="C70" s="196" t="s">
        <v>1970</v>
      </c>
      <c r="D70" s="129"/>
    </row>
    <row r="71" spans="1:4" ht="109.2">
      <c r="A71" s="138">
        <v>20</v>
      </c>
      <c r="B71" s="165" t="s">
        <v>1971</v>
      </c>
      <c r="C71" s="138" t="s">
        <v>2005</v>
      </c>
      <c r="D71" s="129"/>
    </row>
    <row r="72" spans="1:4" ht="20.25" customHeight="1">
      <c r="A72" s="138">
        <v>21</v>
      </c>
      <c r="B72" s="165" t="s">
        <v>1973</v>
      </c>
      <c r="C72" s="138" t="s">
        <v>164</v>
      </c>
      <c r="D72" s="129"/>
    </row>
    <row r="73" spans="1:4" ht="31.2">
      <c r="A73" s="138">
        <v>22</v>
      </c>
      <c r="B73" s="165" t="s">
        <v>1974</v>
      </c>
      <c r="C73" s="138" t="s">
        <v>164</v>
      </c>
      <c r="D73" s="129"/>
    </row>
    <row r="74" spans="1:4" ht="31.2">
      <c r="A74" s="138">
        <v>23</v>
      </c>
      <c r="B74" s="165" t="s">
        <v>1440</v>
      </c>
      <c r="C74" s="138" t="s">
        <v>1975</v>
      </c>
      <c r="D74" s="129"/>
    </row>
    <row r="75" spans="1:4" ht="20.25" customHeight="1">
      <c r="A75" s="138">
        <v>24</v>
      </c>
      <c r="B75" s="165" t="s">
        <v>1976</v>
      </c>
      <c r="C75" s="138" t="s">
        <v>1977</v>
      </c>
      <c r="D75" s="129"/>
    </row>
    <row r="76" spans="1:4" ht="35.25" customHeight="1">
      <c r="A76" s="138"/>
      <c r="B76" s="165" t="s">
        <v>1978</v>
      </c>
      <c r="C76" s="138" t="s">
        <v>1979</v>
      </c>
      <c r="D76" s="129"/>
    </row>
    <row r="77" spans="1:4" ht="20.25" customHeight="1">
      <c r="A77" s="138"/>
      <c r="B77" s="165" t="s">
        <v>1980</v>
      </c>
      <c r="C77" s="138" t="s">
        <v>2006</v>
      </c>
      <c r="D77" s="129"/>
    </row>
    <row r="78" spans="1:4" ht="20.25" customHeight="1">
      <c r="A78" s="138"/>
      <c r="B78" s="165" t="s">
        <v>1982</v>
      </c>
      <c r="C78" s="138" t="s">
        <v>2007</v>
      </c>
      <c r="D78" s="129"/>
    </row>
    <row r="79" spans="1:4" ht="31.2">
      <c r="A79" s="138"/>
      <c r="B79" s="165" t="s">
        <v>2008</v>
      </c>
      <c r="C79" s="138" t="s">
        <v>2009</v>
      </c>
      <c r="D79" s="129"/>
    </row>
    <row r="80" spans="1:4" ht="20.25" customHeight="1">
      <c r="A80" s="138"/>
      <c r="B80" s="165" t="s">
        <v>2010</v>
      </c>
      <c r="C80" s="138" t="s">
        <v>2011</v>
      </c>
      <c r="D80" s="129"/>
    </row>
    <row r="81" spans="1:4" ht="20.25" customHeight="1">
      <c r="A81" s="138">
        <v>25</v>
      </c>
      <c r="B81" s="165" t="s">
        <v>1984</v>
      </c>
      <c r="C81" s="138" t="s">
        <v>164</v>
      </c>
      <c r="D81" s="129"/>
    </row>
    <row r="82" spans="1:4" ht="20.25" customHeight="1">
      <c r="A82" s="138">
        <v>26</v>
      </c>
      <c r="B82" s="165" t="s">
        <v>1985</v>
      </c>
      <c r="C82" s="138" t="s">
        <v>164</v>
      </c>
      <c r="D82" s="129"/>
    </row>
    <row r="83" spans="1:4" ht="20.25" customHeight="1">
      <c r="A83" s="138">
        <v>27</v>
      </c>
      <c r="B83" s="165" t="s">
        <v>1986</v>
      </c>
      <c r="C83" s="138" t="s">
        <v>1987</v>
      </c>
      <c r="D83" s="129"/>
    </row>
    <row r="84" spans="1:4" ht="31.2">
      <c r="A84" s="138">
        <v>28</v>
      </c>
      <c r="B84" s="165" t="s">
        <v>1988</v>
      </c>
      <c r="C84" s="138" t="s">
        <v>1989</v>
      </c>
      <c r="D84" s="129"/>
    </row>
    <row r="85" spans="1:4" ht="111" customHeight="1">
      <c r="A85" s="138">
        <v>29</v>
      </c>
      <c r="B85" s="165" t="s">
        <v>2012</v>
      </c>
      <c r="C85" s="138" t="s">
        <v>2013</v>
      </c>
      <c r="D85" s="129"/>
    </row>
    <row r="86" spans="1:4" ht="20.25" customHeight="1">
      <c r="A86" s="138">
        <v>30</v>
      </c>
      <c r="B86" s="165" t="s">
        <v>658</v>
      </c>
      <c r="C86" s="138" t="s">
        <v>1990</v>
      </c>
      <c r="D86" s="129"/>
    </row>
    <row r="87" spans="1:4" ht="41.25" customHeight="1">
      <c r="A87" s="138">
        <v>31</v>
      </c>
      <c r="B87" s="165" t="s">
        <v>1991</v>
      </c>
      <c r="C87" s="138" t="s">
        <v>1992</v>
      </c>
      <c r="D87" s="129"/>
    </row>
    <row r="88" spans="1:4" ht="67.5" customHeight="1">
      <c r="A88" s="138">
        <v>32</v>
      </c>
      <c r="B88" s="165" t="s">
        <v>1967</v>
      </c>
      <c r="C88" s="138" t="s">
        <v>2014</v>
      </c>
      <c r="D88" s="129"/>
    </row>
    <row r="89" spans="1:4" ht="40.5" customHeight="1">
      <c r="A89" s="138">
        <v>33</v>
      </c>
      <c r="B89" s="165" t="s">
        <v>2015</v>
      </c>
      <c r="C89" s="138" t="s">
        <v>2016</v>
      </c>
      <c r="D89" s="129"/>
    </row>
    <row r="90" spans="1:4" ht="31.5" customHeight="1">
      <c r="A90" s="110" t="s">
        <v>456</v>
      </c>
      <c r="B90" s="786" t="s">
        <v>2017</v>
      </c>
      <c r="C90" s="787"/>
      <c r="D90" s="788"/>
    </row>
    <row r="91" spans="1:4" ht="20.25" customHeight="1">
      <c r="A91" s="138">
        <v>1</v>
      </c>
      <c r="B91" s="165" t="s">
        <v>206</v>
      </c>
      <c r="C91" s="138" t="s">
        <v>1788</v>
      </c>
      <c r="D91" s="129"/>
    </row>
    <row r="92" spans="1:4" ht="20.25" customHeight="1">
      <c r="A92" s="138">
        <v>2</v>
      </c>
      <c r="B92" s="165" t="s">
        <v>55</v>
      </c>
      <c r="C92" s="138" t="s">
        <v>1788</v>
      </c>
      <c r="D92" s="129"/>
    </row>
    <row r="93" spans="1:4" ht="31.2">
      <c r="A93" s="138">
        <v>3</v>
      </c>
      <c r="B93" s="165" t="s">
        <v>1933</v>
      </c>
      <c r="C93" s="138" t="s">
        <v>1934</v>
      </c>
      <c r="D93" s="129"/>
    </row>
    <row r="94" spans="1:4" ht="31.2">
      <c r="A94" s="138">
        <v>4</v>
      </c>
      <c r="B94" s="165" t="s">
        <v>1935</v>
      </c>
      <c r="C94" s="138" t="s">
        <v>1936</v>
      </c>
      <c r="D94" s="129"/>
    </row>
    <row r="95" spans="1:4" ht="20.25" customHeight="1">
      <c r="A95" s="138">
        <v>5</v>
      </c>
      <c r="B95" s="165" t="s">
        <v>1937</v>
      </c>
      <c r="C95" s="138" t="s">
        <v>164</v>
      </c>
      <c r="D95" s="129"/>
    </row>
    <row r="96" spans="1:4" ht="31.2">
      <c r="A96" s="138">
        <v>6</v>
      </c>
      <c r="B96" s="165" t="s">
        <v>1938</v>
      </c>
      <c r="C96" s="138"/>
      <c r="D96" s="129"/>
    </row>
    <row r="97" spans="1:4" ht="20.25" customHeight="1">
      <c r="A97" s="138"/>
      <c r="B97" s="165" t="s">
        <v>1939</v>
      </c>
      <c r="C97" s="138"/>
      <c r="D97" s="129"/>
    </row>
    <row r="98" spans="1:4" ht="20.25" customHeight="1">
      <c r="A98" s="138"/>
      <c r="B98" s="165" t="s">
        <v>1940</v>
      </c>
      <c r="C98" s="138" t="s">
        <v>1941</v>
      </c>
      <c r="D98" s="129"/>
    </row>
    <row r="99" spans="1:4" ht="20.25" customHeight="1">
      <c r="A99" s="138"/>
      <c r="B99" s="165" t="s">
        <v>1942</v>
      </c>
      <c r="C99" s="138" t="s">
        <v>1943</v>
      </c>
      <c r="D99" s="129"/>
    </row>
    <row r="100" spans="1:4" ht="20.25" customHeight="1">
      <c r="A100" s="138">
        <v>7</v>
      </c>
      <c r="B100" s="165" t="s">
        <v>1944</v>
      </c>
      <c r="C100" s="138"/>
      <c r="D100" s="129"/>
    </row>
    <row r="101" spans="1:4" ht="20.25" customHeight="1">
      <c r="A101" s="138"/>
      <c r="B101" s="165" t="s">
        <v>1945</v>
      </c>
      <c r="C101" s="138" t="s">
        <v>2018</v>
      </c>
      <c r="D101" s="129"/>
    </row>
    <row r="102" spans="1:4" ht="20.25" customHeight="1">
      <c r="A102" s="138"/>
      <c r="B102" s="165" t="s">
        <v>1947</v>
      </c>
      <c r="C102" s="138" t="s">
        <v>2019</v>
      </c>
      <c r="D102" s="129"/>
    </row>
    <row r="103" spans="1:4" ht="20.25" customHeight="1">
      <c r="A103" s="138"/>
      <c r="B103" s="165" t="s">
        <v>1949</v>
      </c>
      <c r="C103" s="138" t="s">
        <v>2020</v>
      </c>
      <c r="D103" s="129"/>
    </row>
    <row r="104" spans="1:4" ht="20.25" customHeight="1">
      <c r="A104" s="138"/>
      <c r="B104" s="165" t="s">
        <v>1951</v>
      </c>
      <c r="C104" s="62" t="s">
        <v>2021</v>
      </c>
      <c r="D104" s="129"/>
    </row>
    <row r="105" spans="1:4" ht="20.25" customHeight="1">
      <c r="A105" s="138"/>
      <c r="B105" s="165" t="s">
        <v>1953</v>
      </c>
      <c r="C105" s="138">
        <v>360</v>
      </c>
      <c r="D105" s="129"/>
    </row>
    <row r="106" spans="1:4" ht="20.25" customHeight="1">
      <c r="A106" s="138">
        <v>8</v>
      </c>
      <c r="B106" s="165" t="s">
        <v>1954</v>
      </c>
      <c r="C106" s="138" t="s">
        <v>2022</v>
      </c>
      <c r="D106" s="129"/>
    </row>
    <row r="107" spans="1:4" ht="20.25" customHeight="1">
      <c r="A107" s="138">
        <v>9</v>
      </c>
      <c r="B107" s="165" t="s">
        <v>1956</v>
      </c>
      <c r="C107" s="138" t="s">
        <v>1957</v>
      </c>
      <c r="D107" s="129"/>
    </row>
    <row r="108" spans="1:4" ht="31.2">
      <c r="A108" s="138">
        <v>10</v>
      </c>
      <c r="B108" s="165" t="s">
        <v>1959</v>
      </c>
      <c r="C108" s="138" t="s">
        <v>1960</v>
      </c>
      <c r="D108" s="129"/>
    </row>
    <row r="109" spans="1:4" ht="46.8">
      <c r="A109" s="138">
        <v>11</v>
      </c>
      <c r="B109" s="165" t="s">
        <v>1961</v>
      </c>
      <c r="C109" s="138" t="s">
        <v>1962</v>
      </c>
      <c r="D109" s="129"/>
    </row>
    <row r="110" spans="1:4" ht="20.25" customHeight="1">
      <c r="A110" s="138">
        <v>12</v>
      </c>
      <c r="B110" s="129" t="s">
        <v>1963</v>
      </c>
      <c r="C110" s="196" t="s">
        <v>1964</v>
      </c>
      <c r="D110" s="129"/>
    </row>
    <row r="111" spans="1:4" ht="78">
      <c r="A111" s="138">
        <v>13</v>
      </c>
      <c r="B111" s="165" t="s">
        <v>1965</v>
      </c>
      <c r="C111" s="138" t="s">
        <v>1966</v>
      </c>
      <c r="D111" s="129"/>
    </row>
    <row r="112" spans="1:4" ht="20.25" customHeight="1">
      <c r="A112" s="138">
        <v>14</v>
      </c>
      <c r="B112" s="165" t="s">
        <v>1967</v>
      </c>
      <c r="C112" s="138" t="s">
        <v>1968</v>
      </c>
      <c r="D112" s="129"/>
    </row>
    <row r="113" spans="1:4" ht="20.25" customHeight="1">
      <c r="A113" s="138">
        <v>15</v>
      </c>
      <c r="B113" s="165" t="s">
        <v>1969</v>
      </c>
      <c r="C113" s="138" t="s">
        <v>1970</v>
      </c>
      <c r="D113" s="129"/>
    </row>
    <row r="114" spans="1:4" ht="109.2">
      <c r="A114" s="138">
        <v>16</v>
      </c>
      <c r="B114" s="165" t="s">
        <v>1971</v>
      </c>
      <c r="C114" s="138" t="s">
        <v>1972</v>
      </c>
      <c r="D114" s="129"/>
    </row>
    <row r="115" spans="1:4" ht="20.25" customHeight="1">
      <c r="A115" s="138">
        <v>17</v>
      </c>
      <c r="B115" s="165" t="s">
        <v>1973</v>
      </c>
      <c r="C115" s="138" t="s">
        <v>164</v>
      </c>
      <c r="D115" s="129"/>
    </row>
    <row r="116" spans="1:4" ht="31.2">
      <c r="A116" s="138">
        <v>18</v>
      </c>
      <c r="B116" s="165" t="s">
        <v>1974</v>
      </c>
      <c r="C116" s="138" t="s">
        <v>164</v>
      </c>
      <c r="D116" s="129"/>
    </row>
    <row r="117" spans="1:4" ht="31.2">
      <c r="A117" s="138">
        <v>19</v>
      </c>
      <c r="B117" s="165" t="s">
        <v>1440</v>
      </c>
      <c r="C117" s="138" t="s">
        <v>1975</v>
      </c>
      <c r="D117" s="129"/>
    </row>
    <row r="118" spans="1:4" ht="20.25" customHeight="1">
      <c r="A118" s="138">
        <v>20</v>
      </c>
      <c r="B118" s="165" t="s">
        <v>1976</v>
      </c>
      <c r="C118" s="138" t="s">
        <v>1977</v>
      </c>
      <c r="D118" s="129"/>
    </row>
    <row r="119" spans="1:4" ht="20.25" customHeight="1">
      <c r="A119" s="138"/>
      <c r="B119" s="165" t="s">
        <v>1978</v>
      </c>
      <c r="C119" s="138" t="s">
        <v>2023</v>
      </c>
      <c r="D119" s="129"/>
    </row>
    <row r="120" spans="1:4" ht="20.25" customHeight="1">
      <c r="A120" s="138"/>
      <c r="B120" s="165" t="s">
        <v>1980</v>
      </c>
      <c r="C120" s="138" t="s">
        <v>2024</v>
      </c>
      <c r="D120" s="129"/>
    </row>
    <row r="121" spans="1:4" ht="20.25" customHeight="1">
      <c r="A121" s="138"/>
      <c r="B121" s="165" t="s">
        <v>1982</v>
      </c>
      <c r="C121" s="138" t="s">
        <v>1983</v>
      </c>
      <c r="D121" s="129"/>
    </row>
    <row r="122" spans="1:4" ht="20.25" customHeight="1">
      <c r="A122" s="138">
        <v>21</v>
      </c>
      <c r="B122" s="165" t="s">
        <v>1984</v>
      </c>
      <c r="C122" s="138" t="s">
        <v>164</v>
      </c>
      <c r="D122" s="129"/>
    </row>
    <row r="123" spans="1:4" ht="20.25" customHeight="1">
      <c r="A123" s="138">
        <v>22</v>
      </c>
      <c r="B123" s="165" t="s">
        <v>1985</v>
      </c>
      <c r="C123" s="138" t="s">
        <v>164</v>
      </c>
      <c r="D123" s="129"/>
    </row>
    <row r="124" spans="1:4" ht="20.25" customHeight="1">
      <c r="A124" s="138">
        <v>23</v>
      </c>
      <c r="B124" s="165" t="s">
        <v>1986</v>
      </c>
      <c r="C124" s="138" t="s">
        <v>1987</v>
      </c>
      <c r="D124" s="129"/>
    </row>
    <row r="125" spans="1:4" ht="31.2">
      <c r="A125" s="138">
        <v>24</v>
      </c>
      <c r="B125" s="165" t="s">
        <v>1988</v>
      </c>
      <c r="C125" s="138" t="s">
        <v>1989</v>
      </c>
      <c r="D125" s="129"/>
    </row>
    <row r="126" spans="1:4" ht="20.25" customHeight="1">
      <c r="A126" s="138">
        <v>25</v>
      </c>
      <c r="B126" s="165" t="s">
        <v>658</v>
      </c>
      <c r="C126" s="138" t="s">
        <v>1990</v>
      </c>
      <c r="D126" s="129"/>
    </row>
    <row r="127" spans="1:4" ht="20.25" customHeight="1">
      <c r="A127" s="138">
        <v>26</v>
      </c>
      <c r="B127" s="165" t="s">
        <v>1991</v>
      </c>
      <c r="C127" s="138" t="s">
        <v>1992</v>
      </c>
      <c r="D127" s="129"/>
    </row>
    <row r="128" spans="1:4" s="471" customFormat="1" ht="21.75" customHeight="1">
      <c r="A128" s="110" t="s">
        <v>481</v>
      </c>
      <c r="B128" s="784" t="s">
        <v>2324</v>
      </c>
      <c r="C128" s="784"/>
      <c r="D128" s="784"/>
    </row>
    <row r="129" spans="1:5" s="1" customFormat="1" ht="20.25" customHeight="1">
      <c r="A129" s="138">
        <v>1</v>
      </c>
      <c r="B129" s="129" t="s">
        <v>206</v>
      </c>
      <c r="C129" s="138" t="s">
        <v>1788</v>
      </c>
      <c r="D129" s="129"/>
    </row>
    <row r="130" spans="1:5" s="1" customFormat="1">
      <c r="A130" s="138">
        <v>2</v>
      </c>
      <c r="B130" s="129" t="s">
        <v>55</v>
      </c>
      <c r="C130" s="138" t="s">
        <v>1788</v>
      </c>
      <c r="D130" s="129"/>
    </row>
    <row r="131" spans="1:5" s="1" customFormat="1" ht="31.2">
      <c r="A131" s="138">
        <v>3</v>
      </c>
      <c r="B131" s="165" t="s">
        <v>1933</v>
      </c>
      <c r="C131" s="138" t="s">
        <v>1934</v>
      </c>
      <c r="D131" s="317"/>
    </row>
    <row r="132" spans="1:5" s="1" customFormat="1" ht="20.25" customHeight="1">
      <c r="A132" s="685">
        <v>4</v>
      </c>
      <c r="B132" s="785" t="s">
        <v>1935</v>
      </c>
      <c r="C132" s="685" t="s">
        <v>1936</v>
      </c>
      <c r="D132" s="685"/>
    </row>
    <row r="133" spans="1:5" s="1" customFormat="1" ht="20.25" customHeight="1">
      <c r="A133" s="685"/>
      <c r="B133" s="785"/>
      <c r="C133" s="685"/>
      <c r="D133" s="685"/>
    </row>
    <row r="134" spans="1:5" s="1" customFormat="1" ht="20.25" customHeight="1">
      <c r="A134" s="138">
        <v>5</v>
      </c>
      <c r="B134" s="165" t="s">
        <v>1937</v>
      </c>
      <c r="C134" s="138" t="s">
        <v>164</v>
      </c>
      <c r="D134" s="129"/>
    </row>
    <row r="135" spans="1:5" s="1" customFormat="1" ht="31.2">
      <c r="A135" s="685">
        <v>6</v>
      </c>
      <c r="B135" s="165" t="s">
        <v>1938</v>
      </c>
      <c r="C135" s="138"/>
      <c r="D135" s="129"/>
    </row>
    <row r="136" spans="1:5" s="1" customFormat="1" ht="20.25" customHeight="1">
      <c r="A136" s="685"/>
      <c r="B136" s="165" t="s">
        <v>1939</v>
      </c>
      <c r="C136" s="138"/>
      <c r="D136" s="685"/>
    </row>
    <row r="137" spans="1:5" s="1" customFormat="1" ht="20.25" customHeight="1">
      <c r="A137" s="685"/>
      <c r="B137" s="165" t="s">
        <v>1940</v>
      </c>
      <c r="C137" s="138" t="s">
        <v>1941</v>
      </c>
      <c r="D137" s="685"/>
    </row>
    <row r="138" spans="1:5" s="1" customFormat="1" ht="20.25" customHeight="1">
      <c r="A138" s="685"/>
      <c r="B138" s="165" t="s">
        <v>1942</v>
      </c>
      <c r="C138" s="138" t="s">
        <v>1943</v>
      </c>
      <c r="D138" s="685"/>
    </row>
    <row r="139" spans="1:5" s="1" customFormat="1" ht="20.25" customHeight="1">
      <c r="A139" s="780">
        <v>7</v>
      </c>
      <c r="B139" s="165" t="s">
        <v>1944</v>
      </c>
      <c r="C139" s="138"/>
      <c r="D139" s="129"/>
    </row>
    <row r="140" spans="1:5" s="1" customFormat="1">
      <c r="A140" s="781"/>
      <c r="B140" s="165" t="s">
        <v>1945</v>
      </c>
      <c r="C140" s="138" t="s">
        <v>1946</v>
      </c>
      <c r="D140" s="129"/>
    </row>
    <row r="141" spans="1:5" s="1" customFormat="1" ht="20.25" customHeight="1">
      <c r="A141" s="781"/>
      <c r="B141" s="165" t="s">
        <v>1947</v>
      </c>
      <c r="C141" s="138" t="s">
        <v>1948</v>
      </c>
      <c r="D141" s="138"/>
    </row>
    <row r="142" spans="1:5" s="1" customFormat="1" ht="20.25" customHeight="1">
      <c r="A142" s="781"/>
      <c r="B142" s="165" t="s">
        <v>1949</v>
      </c>
      <c r="C142" s="138" t="s">
        <v>1950</v>
      </c>
    </row>
    <row r="143" spans="1:5" s="471" customFormat="1" ht="20.25" hidden="1" customHeight="1">
      <c r="A143" s="204"/>
      <c r="B143" s="205" t="s">
        <v>1951</v>
      </c>
      <c r="C143" s="138" t="s">
        <v>1952</v>
      </c>
      <c r="D143" s="205"/>
      <c r="E143" s="1"/>
    </row>
    <row r="144" spans="1:5" s="471" customFormat="1" ht="20.25" hidden="1" customHeight="1">
      <c r="A144" s="204"/>
      <c r="B144" s="205" t="s">
        <v>1953</v>
      </c>
      <c r="C144" s="138">
        <v>360</v>
      </c>
      <c r="D144" s="205"/>
      <c r="E144" s="1"/>
    </row>
    <row r="145" spans="1:5" s="471" customFormat="1" ht="20.25" customHeight="1">
      <c r="A145" s="204">
        <v>8</v>
      </c>
      <c r="B145" s="205" t="s">
        <v>1954</v>
      </c>
      <c r="C145" s="138" t="s">
        <v>1955</v>
      </c>
      <c r="D145" s="205"/>
      <c r="E145" s="1"/>
    </row>
    <row r="146" spans="1:5" s="1" customFormat="1">
      <c r="A146" s="138">
        <v>9</v>
      </c>
      <c r="B146" s="165" t="s">
        <v>1956</v>
      </c>
      <c r="C146" s="138" t="s">
        <v>1957</v>
      </c>
    </row>
    <row r="147" spans="1:5" s="1" customFormat="1" ht="20.25" customHeight="1">
      <c r="A147" s="138"/>
      <c r="B147" s="165" t="s">
        <v>1958</v>
      </c>
      <c r="C147" s="138" t="s">
        <v>557</v>
      </c>
      <c r="D147" s="165"/>
    </row>
    <row r="148" spans="1:5" s="1" customFormat="1" ht="31.2">
      <c r="A148" s="138">
        <v>10</v>
      </c>
      <c r="B148" s="165" t="s">
        <v>1959</v>
      </c>
      <c r="C148" s="138" t="s">
        <v>1960</v>
      </c>
      <c r="D148" s="129"/>
    </row>
    <row r="149" spans="1:5" s="1" customFormat="1" ht="63.75" customHeight="1">
      <c r="A149" s="138">
        <v>11</v>
      </c>
      <c r="B149" s="165" t="s">
        <v>1961</v>
      </c>
      <c r="C149" s="138" t="s">
        <v>1962</v>
      </c>
      <c r="D149" s="129"/>
    </row>
    <row r="150" spans="1:5" s="1" customFormat="1" ht="20.25" customHeight="1">
      <c r="A150" s="138">
        <v>12</v>
      </c>
      <c r="B150" s="165" t="s">
        <v>1963</v>
      </c>
      <c r="C150" s="138" t="s">
        <v>1964</v>
      </c>
      <c r="D150" s="129"/>
    </row>
    <row r="151" spans="1:5" s="1" customFormat="1" ht="100.5" customHeight="1">
      <c r="A151" s="138">
        <v>13</v>
      </c>
      <c r="B151" s="165" t="s">
        <v>1965</v>
      </c>
      <c r="C151" s="138" t="s">
        <v>1966</v>
      </c>
      <c r="D151" s="129"/>
    </row>
    <row r="152" spans="1:5" s="1" customFormat="1" ht="20.25" customHeight="1">
      <c r="A152" s="138">
        <v>14</v>
      </c>
      <c r="B152" s="165" t="s">
        <v>1967</v>
      </c>
      <c r="C152" s="138" t="s">
        <v>1968</v>
      </c>
      <c r="D152" s="129"/>
    </row>
    <row r="153" spans="1:5" s="1" customFormat="1" ht="20.25" customHeight="1">
      <c r="A153" s="138">
        <v>15</v>
      </c>
      <c r="B153" s="165" t="s">
        <v>1969</v>
      </c>
      <c r="C153" s="138" t="s">
        <v>1970</v>
      </c>
      <c r="D153" s="129"/>
    </row>
    <row r="154" spans="1:5" s="1" customFormat="1" ht="109.2">
      <c r="A154" s="138">
        <v>16</v>
      </c>
      <c r="B154" s="165" t="s">
        <v>1971</v>
      </c>
      <c r="C154" s="138" t="s">
        <v>1972</v>
      </c>
      <c r="D154" s="129"/>
    </row>
    <row r="155" spans="1:5" s="1" customFormat="1" ht="20.25" customHeight="1">
      <c r="A155" s="138">
        <v>17</v>
      </c>
      <c r="B155" s="165" t="s">
        <v>1973</v>
      </c>
      <c r="C155" s="138" t="s">
        <v>164</v>
      </c>
      <c r="D155" s="129"/>
    </row>
    <row r="156" spans="1:5" s="1" customFormat="1" ht="31.2">
      <c r="A156" s="138">
        <v>18</v>
      </c>
      <c r="B156" s="165" t="s">
        <v>1974</v>
      </c>
      <c r="C156" s="138" t="s">
        <v>164</v>
      </c>
      <c r="D156" s="129"/>
    </row>
    <row r="157" spans="1:5" s="1" customFormat="1" ht="48.75" customHeight="1">
      <c r="A157" s="138">
        <v>19</v>
      </c>
      <c r="B157" s="165" t="s">
        <v>1440</v>
      </c>
      <c r="C157" s="138" t="s">
        <v>1975</v>
      </c>
      <c r="D157" s="129"/>
    </row>
    <row r="158" spans="1:5" s="1" customFormat="1" ht="20.25" customHeight="1">
      <c r="A158" s="685">
        <v>20</v>
      </c>
      <c r="B158" s="165" t="s">
        <v>1976</v>
      </c>
      <c r="C158" s="138" t="s">
        <v>1977</v>
      </c>
      <c r="D158" s="129"/>
    </row>
    <row r="159" spans="1:5" s="1" customFormat="1" ht="20.25" customHeight="1">
      <c r="A159" s="685"/>
      <c r="B159" s="165" t="s">
        <v>1978</v>
      </c>
      <c r="C159" s="138" t="s">
        <v>1979</v>
      </c>
      <c r="D159" s="129"/>
    </row>
    <row r="160" spans="1:5" s="1" customFormat="1" ht="20.25" customHeight="1">
      <c r="A160" s="685"/>
      <c r="B160" s="165" t="s">
        <v>1980</v>
      </c>
      <c r="C160" s="138" t="s">
        <v>1981</v>
      </c>
      <c r="D160" s="129"/>
    </row>
    <row r="161" spans="1:4" s="1" customFormat="1">
      <c r="A161" s="685"/>
      <c r="B161" s="165" t="s">
        <v>1982</v>
      </c>
      <c r="C161" s="138" t="s">
        <v>1983</v>
      </c>
      <c r="D161" s="129"/>
    </row>
    <row r="162" spans="1:4" s="1" customFormat="1" ht="20.25" customHeight="1">
      <c r="A162" s="138">
        <v>21</v>
      </c>
      <c r="B162" s="165" t="s">
        <v>1984</v>
      </c>
      <c r="C162" s="138" t="s">
        <v>164</v>
      </c>
      <c r="D162" s="129"/>
    </row>
    <row r="163" spans="1:4" s="1" customFormat="1" ht="20.25" customHeight="1">
      <c r="A163" s="138">
        <v>22</v>
      </c>
      <c r="B163" s="165" t="s">
        <v>1985</v>
      </c>
      <c r="C163" s="138" t="s">
        <v>164</v>
      </c>
      <c r="D163" s="129"/>
    </row>
    <row r="164" spans="1:4" s="1" customFormat="1" ht="20.25" customHeight="1">
      <c r="A164" s="138">
        <v>23</v>
      </c>
      <c r="B164" s="165" t="s">
        <v>1986</v>
      </c>
      <c r="C164" s="138" t="s">
        <v>1987</v>
      </c>
      <c r="D164" s="129"/>
    </row>
    <row r="165" spans="1:4" s="1" customFormat="1" ht="31.2">
      <c r="A165" s="138">
        <v>24</v>
      </c>
      <c r="B165" s="165" t="s">
        <v>1988</v>
      </c>
      <c r="C165" s="138" t="s">
        <v>1989</v>
      </c>
      <c r="D165" s="129"/>
    </row>
    <row r="166" spans="1:4" s="1" customFormat="1">
      <c r="A166" s="138">
        <v>25</v>
      </c>
      <c r="B166" s="165" t="s">
        <v>658</v>
      </c>
      <c r="C166" s="138" t="s">
        <v>1990</v>
      </c>
      <c r="D166" s="129"/>
    </row>
    <row r="167" spans="1:4" s="1" customFormat="1" ht="42" customHeight="1">
      <c r="A167" s="138">
        <v>26</v>
      </c>
      <c r="B167" s="165" t="s">
        <v>1991</v>
      </c>
      <c r="C167" s="138" t="s">
        <v>1992</v>
      </c>
      <c r="D167" s="129"/>
    </row>
    <row r="168" spans="1:4" s="315" customFormat="1" ht="31.2">
      <c r="A168" s="110" t="s">
        <v>492</v>
      </c>
      <c r="B168" s="238" t="s">
        <v>2025</v>
      </c>
      <c r="C168" s="56"/>
      <c r="D168" s="238"/>
    </row>
    <row r="169" spans="1:4">
      <c r="A169" s="204"/>
      <c r="B169" s="327" t="s">
        <v>206</v>
      </c>
      <c r="C169" s="138" t="s">
        <v>1788</v>
      </c>
      <c r="D169" s="327"/>
    </row>
    <row r="170" spans="1:4">
      <c r="A170" s="204"/>
      <c r="B170" s="327" t="s">
        <v>55</v>
      </c>
      <c r="C170" s="138" t="s">
        <v>1788</v>
      </c>
      <c r="D170" s="327"/>
    </row>
    <row r="171" spans="1:4">
      <c r="A171" s="204">
        <v>1</v>
      </c>
      <c r="B171" s="205" t="s">
        <v>2026</v>
      </c>
      <c r="C171" s="138" t="s">
        <v>2027</v>
      </c>
      <c r="D171" s="327"/>
    </row>
    <row r="172" spans="1:4">
      <c r="A172" s="204">
        <v>2</v>
      </c>
      <c r="B172" s="205" t="s">
        <v>2028</v>
      </c>
      <c r="C172" s="138" t="s">
        <v>2029</v>
      </c>
      <c r="D172" s="327"/>
    </row>
    <row r="173" spans="1:4" ht="82.5" customHeight="1">
      <c r="A173" s="204">
        <v>3</v>
      </c>
      <c r="B173" s="205" t="s">
        <v>2030</v>
      </c>
      <c r="C173" s="138" t="s">
        <v>2031</v>
      </c>
      <c r="D173" s="327"/>
    </row>
    <row r="174" spans="1:4" ht="31.2">
      <c r="A174" s="204">
        <v>4</v>
      </c>
      <c r="B174" s="205" t="s">
        <v>2032</v>
      </c>
      <c r="C174" s="138" t="s">
        <v>2033</v>
      </c>
      <c r="D174" s="327"/>
    </row>
    <row r="175" spans="1:4">
      <c r="A175" s="204">
        <v>5</v>
      </c>
      <c r="B175" s="205" t="s">
        <v>2034</v>
      </c>
      <c r="C175" s="138" t="s">
        <v>2035</v>
      </c>
      <c r="D175" s="327"/>
    </row>
    <row r="176" spans="1:4" ht="31.2">
      <c r="A176" s="789">
        <v>6</v>
      </c>
      <c r="B176" s="790" t="s">
        <v>2036</v>
      </c>
      <c r="C176" s="138" t="s">
        <v>2037</v>
      </c>
      <c r="D176" s="327"/>
    </row>
    <row r="177" spans="1:4">
      <c r="A177" s="789"/>
      <c r="B177" s="790"/>
      <c r="C177" s="138" t="s">
        <v>2038</v>
      </c>
      <c r="D177" s="327"/>
    </row>
    <row r="178" spans="1:4">
      <c r="A178" s="789"/>
      <c r="B178" s="790"/>
      <c r="C178" s="138" t="s">
        <v>2039</v>
      </c>
      <c r="D178" s="327"/>
    </row>
    <row r="179" spans="1:4">
      <c r="A179" s="789"/>
      <c r="B179" s="790"/>
      <c r="C179" s="138" t="s">
        <v>2040</v>
      </c>
      <c r="D179" s="327"/>
    </row>
    <row r="180" spans="1:4" ht="62.4">
      <c r="A180" s="789"/>
      <c r="B180" s="790"/>
      <c r="C180" s="138" t="s">
        <v>2041</v>
      </c>
      <c r="D180" s="327"/>
    </row>
    <row r="181" spans="1:4" ht="46.8">
      <c r="A181" s="204">
        <v>7</v>
      </c>
      <c r="B181" s="205" t="s">
        <v>2042</v>
      </c>
      <c r="C181" s="138" t="s">
        <v>2043</v>
      </c>
      <c r="D181" s="327"/>
    </row>
    <row r="182" spans="1:4">
      <c r="A182" s="204">
        <v>8</v>
      </c>
      <c r="B182" s="205" t="s">
        <v>2044</v>
      </c>
      <c r="C182" s="138" t="s">
        <v>2045</v>
      </c>
      <c r="D182" s="327"/>
    </row>
    <row r="183" spans="1:4" ht="31.2">
      <c r="A183" s="204">
        <v>9</v>
      </c>
      <c r="B183" s="205" t="s">
        <v>2046</v>
      </c>
      <c r="C183" s="138" t="s">
        <v>2047</v>
      </c>
      <c r="D183" s="327"/>
    </row>
    <row r="184" spans="1:4">
      <c r="A184" s="204">
        <v>10</v>
      </c>
      <c r="B184" s="205" t="s">
        <v>2048</v>
      </c>
      <c r="C184" s="138" t="s">
        <v>2049</v>
      </c>
      <c r="D184" s="327"/>
    </row>
    <row r="185" spans="1:4">
      <c r="A185" s="204">
        <v>11</v>
      </c>
      <c r="B185" s="205" t="s">
        <v>2050</v>
      </c>
      <c r="C185" s="138" t="s">
        <v>2051</v>
      </c>
      <c r="D185" s="327"/>
    </row>
    <row r="186" spans="1:4">
      <c r="A186" s="204">
        <v>12</v>
      </c>
      <c r="B186" s="205" t="s">
        <v>2052</v>
      </c>
      <c r="C186" s="138" t="s">
        <v>2053</v>
      </c>
      <c r="D186" s="327"/>
    </row>
    <row r="187" spans="1:4">
      <c r="A187" s="789">
        <v>13</v>
      </c>
      <c r="B187" s="790" t="s">
        <v>2054</v>
      </c>
      <c r="C187" s="138" t="s">
        <v>2055</v>
      </c>
      <c r="D187" s="327"/>
    </row>
    <row r="188" spans="1:4" ht="31.2">
      <c r="A188" s="789"/>
      <c r="B188" s="790"/>
      <c r="C188" s="138" t="s">
        <v>2056</v>
      </c>
      <c r="D188" s="327"/>
    </row>
    <row r="189" spans="1:4" ht="45" customHeight="1">
      <c r="A189" s="789"/>
      <c r="B189" s="790"/>
      <c r="C189" s="138" t="s">
        <v>2057</v>
      </c>
      <c r="D189" s="327"/>
    </row>
    <row r="190" spans="1:4">
      <c r="A190" s="789">
        <v>14</v>
      </c>
      <c r="B190" s="205" t="s">
        <v>2058</v>
      </c>
      <c r="C190" s="138"/>
      <c r="D190" s="327"/>
    </row>
    <row r="191" spans="1:4">
      <c r="A191" s="789"/>
      <c r="B191" s="205" t="s">
        <v>2059</v>
      </c>
      <c r="C191" s="138" t="s">
        <v>2060</v>
      </c>
      <c r="D191" s="327"/>
    </row>
    <row r="192" spans="1:4">
      <c r="A192" s="789"/>
      <c r="B192" s="205" t="s">
        <v>2061</v>
      </c>
      <c r="C192" s="138" t="s">
        <v>2062</v>
      </c>
      <c r="D192" s="327"/>
    </row>
    <row r="193" spans="1:4" ht="31.2">
      <c r="A193" s="204">
        <v>15</v>
      </c>
      <c r="B193" s="205" t="s">
        <v>2063</v>
      </c>
      <c r="C193" s="138" t="s">
        <v>2064</v>
      </c>
      <c r="D193" s="327"/>
    </row>
    <row r="194" spans="1:4">
      <c r="A194" s="204">
        <v>16</v>
      </c>
      <c r="B194" s="205" t="s">
        <v>2065</v>
      </c>
      <c r="C194" s="138" t="s">
        <v>2066</v>
      </c>
      <c r="D194" s="327"/>
    </row>
    <row r="195" spans="1:4">
      <c r="A195" s="204">
        <v>17</v>
      </c>
      <c r="B195" s="205" t="s">
        <v>2067</v>
      </c>
      <c r="C195" s="138" t="s">
        <v>164</v>
      </c>
      <c r="D195" s="327"/>
    </row>
    <row r="196" spans="1:4">
      <c r="A196" s="204">
        <v>18</v>
      </c>
      <c r="B196" s="205" t="s">
        <v>2068</v>
      </c>
      <c r="C196" s="138" t="s">
        <v>2069</v>
      </c>
      <c r="D196" s="327"/>
    </row>
    <row r="197" spans="1:4" ht="78">
      <c r="A197" s="204">
        <v>19</v>
      </c>
      <c r="B197" s="205" t="s">
        <v>2070</v>
      </c>
      <c r="C197" s="138" t="s">
        <v>2071</v>
      </c>
      <c r="D197" s="327"/>
    </row>
    <row r="198" spans="1:4" ht="46.8">
      <c r="A198" s="204">
        <v>20</v>
      </c>
      <c r="B198" s="205" t="s">
        <v>2072</v>
      </c>
      <c r="C198" s="138" t="s">
        <v>2073</v>
      </c>
      <c r="D198" s="327"/>
    </row>
    <row r="199" spans="1:4" ht="78">
      <c r="A199" s="204">
        <v>21</v>
      </c>
      <c r="B199" s="205" t="s">
        <v>2074</v>
      </c>
      <c r="C199" s="138" t="s">
        <v>2075</v>
      </c>
      <c r="D199" s="327"/>
    </row>
    <row r="200" spans="1:4" ht="46.8">
      <c r="A200" s="204"/>
      <c r="B200" s="205" t="s">
        <v>2076</v>
      </c>
      <c r="C200" s="138" t="s">
        <v>1930</v>
      </c>
      <c r="D200" s="327"/>
    </row>
    <row r="201" spans="1:4">
      <c r="A201" s="204"/>
      <c r="B201" s="205" t="s">
        <v>2077</v>
      </c>
      <c r="C201" s="138"/>
      <c r="D201" s="327"/>
    </row>
    <row r="202" spans="1:4">
      <c r="A202" s="204"/>
      <c r="B202" s="205" t="s">
        <v>2078</v>
      </c>
      <c r="C202" s="138"/>
      <c r="D202" s="327"/>
    </row>
    <row r="203" spans="1:4">
      <c r="A203" s="204"/>
      <c r="B203" s="205" t="s">
        <v>2079</v>
      </c>
      <c r="C203" s="138"/>
      <c r="D203" s="327"/>
    </row>
    <row r="204" spans="1:4">
      <c r="A204" s="204"/>
      <c r="B204" s="205" t="s">
        <v>2080</v>
      </c>
      <c r="C204" s="138"/>
      <c r="D204" s="327"/>
    </row>
    <row r="205" spans="1:4">
      <c r="A205" s="204"/>
      <c r="B205" s="205" t="s">
        <v>2081</v>
      </c>
      <c r="C205" s="138"/>
      <c r="D205" s="327"/>
    </row>
    <row r="206" spans="1:4">
      <c r="A206" s="204"/>
      <c r="B206" s="205" t="s">
        <v>2082</v>
      </c>
      <c r="C206" s="138"/>
      <c r="D206" s="327"/>
    </row>
    <row r="207" spans="1:4">
      <c r="A207" s="204"/>
      <c r="B207" s="205" t="s">
        <v>2083</v>
      </c>
      <c r="C207" s="138"/>
      <c r="D207" s="327"/>
    </row>
    <row r="208" spans="1:4">
      <c r="A208" s="204"/>
      <c r="B208" s="205" t="s">
        <v>2084</v>
      </c>
      <c r="C208" s="138"/>
      <c r="D208" s="327"/>
    </row>
    <row r="209" spans="1:4" ht="13.95" customHeight="1">
      <c r="A209" s="204"/>
      <c r="B209" s="205" t="s">
        <v>2085</v>
      </c>
      <c r="C209" s="138"/>
      <c r="D209" s="327"/>
    </row>
    <row r="210" spans="1:4" ht="14.7" customHeight="1">
      <c r="A210" s="204"/>
      <c r="B210" s="205" t="s">
        <v>2086</v>
      </c>
      <c r="C210" s="138"/>
      <c r="D210" s="327"/>
    </row>
    <row r="211" spans="1:4">
      <c r="A211" s="204"/>
      <c r="B211" s="205" t="s">
        <v>2087</v>
      </c>
      <c r="C211" s="138"/>
      <c r="D211" s="327"/>
    </row>
    <row r="212" spans="1:4" ht="28.2" customHeight="1">
      <c r="A212" s="204"/>
      <c r="B212" s="205" t="s">
        <v>2088</v>
      </c>
      <c r="C212" s="138"/>
      <c r="D212" s="327"/>
    </row>
    <row r="213" spans="1:4">
      <c r="A213" s="204">
        <v>22</v>
      </c>
      <c r="B213" s="205" t="s">
        <v>2089</v>
      </c>
      <c r="C213" s="138" t="s">
        <v>2090</v>
      </c>
      <c r="D213" s="327"/>
    </row>
    <row r="214" spans="1:4" ht="51" customHeight="1">
      <c r="A214" s="204">
        <v>23</v>
      </c>
      <c r="B214" s="205" t="s">
        <v>2091</v>
      </c>
      <c r="C214" s="138" t="s">
        <v>2092</v>
      </c>
      <c r="D214" s="327"/>
    </row>
    <row r="215" spans="1:4">
      <c r="A215" s="789">
        <v>24</v>
      </c>
      <c r="B215" s="790" t="s">
        <v>2093</v>
      </c>
      <c r="C215" s="138" t="s">
        <v>2094</v>
      </c>
      <c r="D215" s="327"/>
    </row>
    <row r="216" spans="1:4">
      <c r="A216" s="789"/>
      <c r="B216" s="790"/>
      <c r="C216" s="138" t="s">
        <v>2095</v>
      </c>
      <c r="D216" s="327"/>
    </row>
    <row r="217" spans="1:4">
      <c r="A217" s="789"/>
      <c r="B217" s="790"/>
      <c r="C217" s="138" t="s">
        <v>2096</v>
      </c>
      <c r="D217" s="327"/>
    </row>
    <row r="218" spans="1:4" ht="31.2">
      <c r="A218" s="789"/>
      <c r="B218" s="790"/>
      <c r="C218" s="138" t="s">
        <v>2097</v>
      </c>
      <c r="D218" s="327"/>
    </row>
    <row r="219" spans="1:4">
      <c r="A219" s="789">
        <v>25</v>
      </c>
      <c r="B219" s="790" t="s">
        <v>2098</v>
      </c>
      <c r="C219" s="138" t="s">
        <v>2099</v>
      </c>
      <c r="D219" s="789"/>
    </row>
    <row r="220" spans="1:4">
      <c r="A220" s="789"/>
      <c r="B220" s="790"/>
      <c r="C220" s="138" t="s">
        <v>2100</v>
      </c>
      <c r="D220" s="789"/>
    </row>
    <row r="221" spans="1:4">
      <c r="A221" s="789"/>
      <c r="B221" s="790"/>
      <c r="C221" s="138" t="s">
        <v>2101</v>
      </c>
      <c r="D221" s="789"/>
    </row>
    <row r="222" spans="1:4" ht="31.2">
      <c r="A222" s="789"/>
      <c r="B222" s="790"/>
      <c r="C222" s="138" t="s">
        <v>2102</v>
      </c>
      <c r="D222" s="789"/>
    </row>
    <row r="223" spans="1:4" ht="31.2">
      <c r="A223" s="789"/>
      <c r="B223" s="790"/>
      <c r="C223" s="138" t="s">
        <v>2103</v>
      </c>
      <c r="D223" s="789"/>
    </row>
    <row r="224" spans="1:4" ht="46.8">
      <c r="A224" s="789">
        <v>26</v>
      </c>
      <c r="B224" s="790" t="s">
        <v>2104</v>
      </c>
      <c r="C224" s="138" t="s">
        <v>2105</v>
      </c>
      <c r="D224" s="327"/>
    </row>
    <row r="225" spans="1:4" ht="62.4">
      <c r="A225" s="789"/>
      <c r="B225" s="790"/>
      <c r="C225" s="138" t="s">
        <v>2106</v>
      </c>
      <c r="D225" s="327"/>
    </row>
    <row r="226" spans="1:4" ht="31.2">
      <c r="A226" s="204">
        <v>27</v>
      </c>
      <c r="B226" s="205" t="s">
        <v>2107</v>
      </c>
      <c r="C226" s="138" t="s">
        <v>2108</v>
      </c>
      <c r="D226" s="327"/>
    </row>
    <row r="227" spans="1:4">
      <c r="A227" s="204">
        <v>28</v>
      </c>
      <c r="B227" s="327" t="s">
        <v>2109</v>
      </c>
      <c r="C227" s="138" t="s">
        <v>164</v>
      </c>
      <c r="D227" s="327"/>
    </row>
    <row r="228" spans="1:4" ht="31.2">
      <c r="A228" s="789">
        <v>29</v>
      </c>
      <c r="B228" s="790" t="s">
        <v>2110</v>
      </c>
      <c r="C228" s="138" t="s">
        <v>2111</v>
      </c>
      <c r="D228" s="327"/>
    </row>
    <row r="229" spans="1:4">
      <c r="A229" s="789"/>
      <c r="B229" s="790"/>
      <c r="C229" s="138" t="s">
        <v>2112</v>
      </c>
      <c r="D229" s="327"/>
    </row>
    <row r="230" spans="1:4" ht="31.2">
      <c r="A230" s="789"/>
      <c r="B230" s="790"/>
      <c r="C230" s="138" t="s">
        <v>2113</v>
      </c>
      <c r="D230" s="327"/>
    </row>
    <row r="231" spans="1:4">
      <c r="A231" s="789">
        <v>30</v>
      </c>
      <c r="B231" s="205" t="s">
        <v>2114</v>
      </c>
      <c r="C231" s="138"/>
      <c r="D231" s="327"/>
    </row>
    <row r="232" spans="1:4">
      <c r="A232" s="789"/>
      <c r="B232" s="205" t="s">
        <v>2115</v>
      </c>
      <c r="C232" s="138" t="s">
        <v>2116</v>
      </c>
      <c r="D232" s="327"/>
    </row>
    <row r="233" spans="1:4">
      <c r="A233" s="789"/>
      <c r="B233" s="205" t="s">
        <v>2117</v>
      </c>
      <c r="C233" s="138" t="s">
        <v>519</v>
      </c>
      <c r="D233" s="327"/>
    </row>
    <row r="234" spans="1:4">
      <c r="A234" s="204">
        <v>31</v>
      </c>
      <c r="B234" s="205" t="s">
        <v>2118</v>
      </c>
      <c r="C234" s="138" t="s">
        <v>2119</v>
      </c>
      <c r="D234" s="327"/>
    </row>
    <row r="235" spans="1:4" ht="46.8">
      <c r="A235" s="204">
        <v>32</v>
      </c>
      <c r="B235" s="205" t="s">
        <v>2120</v>
      </c>
      <c r="C235" s="138" t="s">
        <v>2121</v>
      </c>
      <c r="D235" s="327"/>
    </row>
    <row r="236" spans="1:4" ht="31.2">
      <c r="A236" s="204">
        <v>33</v>
      </c>
      <c r="B236" s="205" t="s">
        <v>2122</v>
      </c>
      <c r="C236" s="138" t="s">
        <v>2123</v>
      </c>
      <c r="D236" s="327"/>
    </row>
    <row r="237" spans="1:4" ht="46.8">
      <c r="A237" s="204">
        <v>34</v>
      </c>
      <c r="B237" s="205" t="s">
        <v>2124</v>
      </c>
      <c r="C237" s="138" t="s">
        <v>2125</v>
      </c>
      <c r="D237" s="327"/>
    </row>
    <row r="238" spans="1:4" ht="31.2">
      <c r="A238" s="204">
        <v>35</v>
      </c>
      <c r="B238" s="205" t="s">
        <v>2126</v>
      </c>
      <c r="C238" s="138" t="s">
        <v>2127</v>
      </c>
      <c r="D238" s="327"/>
    </row>
    <row r="239" spans="1:4" s="315" customFormat="1">
      <c r="A239" s="331" t="s">
        <v>654</v>
      </c>
      <c r="B239" s="100" t="s">
        <v>2128</v>
      </c>
      <c r="C239" s="331"/>
      <c r="D239" s="332"/>
    </row>
    <row r="240" spans="1:4">
      <c r="A240" s="138"/>
      <c r="B240" s="129" t="s">
        <v>206</v>
      </c>
      <c r="C240" s="138"/>
      <c r="D240" s="129"/>
    </row>
    <row r="241" spans="1:4" ht="15.45" customHeight="1">
      <c r="A241" s="138"/>
      <c r="B241" s="129" t="s">
        <v>55</v>
      </c>
      <c r="C241" s="138"/>
      <c r="D241" s="129"/>
    </row>
    <row r="242" spans="1:4" ht="34.5" customHeight="1">
      <c r="A242" s="138">
        <v>1</v>
      </c>
      <c r="B242" s="165" t="s">
        <v>2129</v>
      </c>
      <c r="C242" s="138" t="s">
        <v>2130</v>
      </c>
      <c r="D242" s="129"/>
    </row>
    <row r="243" spans="1:4" ht="18.45" customHeight="1">
      <c r="A243" s="138">
        <v>2</v>
      </c>
      <c r="B243" s="165" t="s">
        <v>2131</v>
      </c>
      <c r="C243" s="138" t="s">
        <v>557</v>
      </c>
      <c r="D243" s="129"/>
    </row>
    <row r="244" spans="1:4">
      <c r="A244" s="138">
        <v>3</v>
      </c>
      <c r="B244" s="165" t="s">
        <v>2132</v>
      </c>
      <c r="C244" s="138" t="s">
        <v>2133</v>
      </c>
      <c r="D244" s="129"/>
    </row>
    <row r="245" spans="1:4">
      <c r="A245" s="685">
        <v>4</v>
      </c>
      <c r="B245" s="785" t="s">
        <v>2134</v>
      </c>
      <c r="C245" s="138" t="s">
        <v>2135</v>
      </c>
      <c r="D245" s="129"/>
    </row>
    <row r="246" spans="1:4">
      <c r="A246" s="685"/>
      <c r="B246" s="785"/>
      <c r="C246" s="138" t="s">
        <v>2136</v>
      </c>
      <c r="D246" s="129"/>
    </row>
    <row r="247" spans="1:4">
      <c r="A247" s="685"/>
      <c r="B247" s="785"/>
      <c r="C247" s="138" t="s">
        <v>2137</v>
      </c>
      <c r="D247" s="129"/>
    </row>
    <row r="248" spans="1:4" ht="31.2">
      <c r="A248" s="685"/>
      <c r="B248" s="785"/>
      <c r="C248" s="138" t="s">
        <v>2138</v>
      </c>
      <c r="D248" s="129"/>
    </row>
    <row r="249" spans="1:4">
      <c r="A249" s="685"/>
      <c r="B249" s="785"/>
      <c r="C249" s="138" t="s">
        <v>2139</v>
      </c>
      <c r="D249" s="129"/>
    </row>
    <row r="250" spans="1:4">
      <c r="A250" s="138">
        <v>5</v>
      </c>
      <c r="B250" s="165" t="s">
        <v>2140</v>
      </c>
      <c r="C250" s="138" t="s">
        <v>2141</v>
      </c>
      <c r="D250" s="129"/>
    </row>
    <row r="251" spans="1:4">
      <c r="A251" s="138">
        <v>6</v>
      </c>
      <c r="B251" s="165" t="s">
        <v>2142</v>
      </c>
      <c r="C251" s="138" t="s">
        <v>2143</v>
      </c>
      <c r="D251" s="129"/>
    </row>
    <row r="252" spans="1:4" ht="31.2">
      <c r="A252" s="138">
        <v>7</v>
      </c>
      <c r="B252" s="165" t="s">
        <v>2144</v>
      </c>
      <c r="C252" s="138" t="s">
        <v>164</v>
      </c>
      <c r="D252" s="129"/>
    </row>
    <row r="253" spans="1:4">
      <c r="A253" s="138">
        <v>8</v>
      </c>
      <c r="B253" s="165" t="s">
        <v>2145</v>
      </c>
      <c r="C253" s="138" t="s">
        <v>2146</v>
      </c>
      <c r="D253" s="129"/>
    </row>
    <row r="254" spans="1:4" ht="31.2">
      <c r="A254" s="138">
        <v>9</v>
      </c>
      <c r="B254" s="165" t="s">
        <v>2147</v>
      </c>
      <c r="C254" s="138" t="s">
        <v>164</v>
      </c>
      <c r="D254" s="129"/>
    </row>
    <row r="255" spans="1:4" ht="31.2">
      <c r="A255" s="138">
        <v>10</v>
      </c>
      <c r="B255" s="165" t="s">
        <v>2148</v>
      </c>
      <c r="C255" s="138" t="s">
        <v>164</v>
      </c>
      <c r="D255" s="129"/>
    </row>
    <row r="256" spans="1:4" ht="75.75" customHeight="1">
      <c r="A256" s="138" t="s">
        <v>1504</v>
      </c>
      <c r="B256" s="165" t="s">
        <v>2149</v>
      </c>
      <c r="C256" s="138" t="s">
        <v>2150</v>
      </c>
      <c r="D256" s="129"/>
    </row>
    <row r="257" spans="1:6" ht="46.8">
      <c r="A257" s="138" t="s">
        <v>1482</v>
      </c>
      <c r="B257" s="165" t="s">
        <v>2151</v>
      </c>
      <c r="C257" s="138" t="s">
        <v>2152</v>
      </c>
      <c r="D257" s="129"/>
    </row>
    <row r="258" spans="1:6" ht="31.2">
      <c r="A258" s="138" t="s">
        <v>1524</v>
      </c>
      <c r="B258" s="165" t="s">
        <v>2153</v>
      </c>
      <c r="C258" s="138" t="s">
        <v>2154</v>
      </c>
      <c r="D258" s="129"/>
    </row>
    <row r="259" spans="1:6" ht="95.25" customHeight="1">
      <c r="A259" s="138" t="s">
        <v>1530</v>
      </c>
      <c r="B259" s="165" t="s">
        <v>2155</v>
      </c>
      <c r="C259" s="138" t="s">
        <v>2156</v>
      </c>
      <c r="D259" s="129"/>
    </row>
    <row r="260" spans="1:6" ht="46.8">
      <c r="A260" s="138" t="s">
        <v>1535</v>
      </c>
      <c r="B260" s="165" t="s">
        <v>2157</v>
      </c>
      <c r="C260" s="138" t="s">
        <v>2158</v>
      </c>
      <c r="D260" s="129"/>
    </row>
    <row r="261" spans="1:6" ht="62.4">
      <c r="A261" s="138" t="s">
        <v>2159</v>
      </c>
      <c r="B261" s="165" t="s">
        <v>2160</v>
      </c>
      <c r="C261" s="138" t="s">
        <v>2161</v>
      </c>
      <c r="D261" s="129"/>
    </row>
    <row r="262" spans="1:6" ht="31.2">
      <c r="A262" s="56" t="s">
        <v>729</v>
      </c>
      <c r="B262" s="188" t="s">
        <v>2162</v>
      </c>
      <c r="C262" s="138"/>
      <c r="D262" s="348"/>
      <c r="E262" s="129" t="s">
        <v>2163</v>
      </c>
      <c r="F262" s="129" t="s">
        <v>1784</v>
      </c>
    </row>
    <row r="263" spans="1:6">
      <c r="A263" s="204"/>
      <c r="B263" s="205" t="s">
        <v>1797</v>
      </c>
      <c r="C263" s="138" t="s">
        <v>1788</v>
      </c>
      <c r="D263" s="351"/>
      <c r="E263" s="352"/>
      <c r="F263" s="353"/>
    </row>
    <row r="264" spans="1:6">
      <c r="A264" s="204"/>
      <c r="B264" s="205" t="s">
        <v>55</v>
      </c>
      <c r="C264" s="138"/>
      <c r="D264" s="351"/>
      <c r="E264" s="352"/>
      <c r="F264" s="353"/>
    </row>
    <row r="265" spans="1:6" ht="171.6">
      <c r="A265" s="204"/>
      <c r="B265" s="205" t="s">
        <v>2164</v>
      </c>
      <c r="C265" s="138" t="s">
        <v>2165</v>
      </c>
      <c r="D265" s="351"/>
      <c r="E265" s="352"/>
      <c r="F265" s="353"/>
    </row>
    <row r="266" spans="1:6">
      <c r="A266" s="204"/>
      <c r="B266" s="205" t="s">
        <v>2166</v>
      </c>
      <c r="C266" s="430" t="s">
        <v>2251</v>
      </c>
      <c r="D266" s="351"/>
      <c r="E266" s="204" t="s">
        <v>2168</v>
      </c>
      <c r="F266" s="353" t="s">
        <v>2167</v>
      </c>
    </row>
    <row r="267" spans="1:6">
      <c r="A267" s="138"/>
      <c r="B267" s="165" t="s">
        <v>1472</v>
      </c>
      <c r="C267" s="138" t="s">
        <v>2169</v>
      </c>
      <c r="D267" s="351"/>
      <c r="E267" s="349"/>
    </row>
    <row r="268" spans="1:6">
      <c r="A268" s="138"/>
      <c r="B268" s="165" t="s">
        <v>1743</v>
      </c>
      <c r="C268" s="138" t="s">
        <v>1785</v>
      </c>
      <c r="D268" s="351"/>
      <c r="E268" s="349"/>
      <c r="F268" s="350"/>
    </row>
    <row r="269" spans="1:6">
      <c r="A269" s="56" t="s">
        <v>762</v>
      </c>
      <c r="B269" s="188" t="s">
        <v>2170</v>
      </c>
      <c r="C269" s="410"/>
      <c r="D269" s="347"/>
      <c r="E269" s="349"/>
      <c r="F269" s="350"/>
    </row>
    <row r="270" spans="1:6">
      <c r="A270" s="138"/>
      <c r="B270" s="165" t="s">
        <v>1797</v>
      </c>
      <c r="C270" s="138" t="s">
        <v>1788</v>
      </c>
      <c r="D270" s="348"/>
      <c r="E270" s="349"/>
      <c r="F270" s="350"/>
    </row>
    <row r="271" spans="1:6">
      <c r="A271" s="138"/>
      <c r="B271" s="165" t="s">
        <v>55</v>
      </c>
      <c r="C271" s="138"/>
      <c r="D271" s="129"/>
    </row>
    <row r="272" spans="1:6">
      <c r="A272" s="138"/>
      <c r="B272" s="165" t="s">
        <v>778</v>
      </c>
      <c r="C272" s="138" t="s">
        <v>2171</v>
      </c>
      <c r="D272" s="129"/>
    </row>
    <row r="273" spans="1:4" ht="31.2">
      <c r="A273" s="138"/>
      <c r="B273" s="165" t="s">
        <v>2172</v>
      </c>
      <c r="C273" s="138" t="s">
        <v>2173</v>
      </c>
      <c r="D273" s="129"/>
    </row>
    <row r="274" spans="1:4">
      <c r="A274" s="138"/>
      <c r="B274" s="165" t="s">
        <v>2174</v>
      </c>
      <c r="C274" s="138" t="s">
        <v>2175</v>
      </c>
      <c r="D274" s="129"/>
    </row>
    <row r="275" spans="1:4" ht="31.2">
      <c r="A275" s="138"/>
      <c r="B275" s="165" t="s">
        <v>1903</v>
      </c>
      <c r="C275" s="138" t="s">
        <v>1904</v>
      </c>
      <c r="D275" s="129"/>
    </row>
    <row r="276" spans="1:4">
      <c r="A276" s="56" t="s">
        <v>1628</v>
      </c>
      <c r="B276" s="59" t="s">
        <v>2176</v>
      </c>
      <c r="C276" s="138"/>
      <c r="D276" s="327"/>
    </row>
    <row r="277" spans="1:4">
      <c r="A277" s="138"/>
      <c r="B277" s="165" t="s">
        <v>1797</v>
      </c>
      <c r="C277" s="138" t="s">
        <v>1788</v>
      </c>
      <c r="D277" s="327"/>
    </row>
    <row r="278" spans="1:4">
      <c r="A278" s="138"/>
      <c r="B278" s="165" t="s">
        <v>55</v>
      </c>
      <c r="C278" s="138"/>
      <c r="D278" s="327"/>
    </row>
    <row r="279" spans="1:4">
      <c r="A279" s="138"/>
      <c r="B279" s="165" t="s">
        <v>211</v>
      </c>
      <c r="C279" s="431" t="s">
        <v>2177</v>
      </c>
      <c r="D279" s="327"/>
    </row>
    <row r="280" spans="1:4">
      <c r="A280" s="138"/>
      <c r="B280" s="165" t="s">
        <v>1935</v>
      </c>
      <c r="C280" s="138" t="s">
        <v>2178</v>
      </c>
      <c r="D280" s="327"/>
    </row>
    <row r="281" spans="1:4" ht="18">
      <c r="A281" s="138"/>
      <c r="B281" s="165" t="s">
        <v>2179</v>
      </c>
      <c r="C281" s="432" t="s">
        <v>2180</v>
      </c>
      <c r="D281" s="327"/>
    </row>
    <row r="282" spans="1:4">
      <c r="A282" s="56" t="s">
        <v>1660</v>
      </c>
      <c r="B282" s="59" t="s">
        <v>2181</v>
      </c>
      <c r="C282" s="138"/>
      <c r="D282" s="129"/>
    </row>
    <row r="283" spans="1:4">
      <c r="A283" s="138"/>
      <c r="B283" s="165" t="s">
        <v>1797</v>
      </c>
      <c r="C283" s="138" t="s">
        <v>1788</v>
      </c>
      <c r="D283" s="129"/>
    </row>
  </sheetData>
  <mergeCells count="38">
    <mergeCell ref="A215:A218"/>
    <mergeCell ref="B215:B218"/>
    <mergeCell ref="A245:A249"/>
    <mergeCell ref="B245:B249"/>
    <mergeCell ref="D219:D223"/>
    <mergeCell ref="A224:A225"/>
    <mergeCell ref="B224:B225"/>
    <mergeCell ref="A228:A230"/>
    <mergeCell ref="B228:B230"/>
    <mergeCell ref="A231:A233"/>
    <mergeCell ref="A219:A223"/>
    <mergeCell ref="B219:B223"/>
    <mergeCell ref="A176:A180"/>
    <mergeCell ref="B176:B180"/>
    <mergeCell ref="A187:A189"/>
    <mergeCell ref="B187:B189"/>
    <mergeCell ref="A190:A192"/>
    <mergeCell ref="B1:D1"/>
    <mergeCell ref="B3:D3"/>
    <mergeCell ref="A7:A8"/>
    <mergeCell ref="B7:B8"/>
    <mergeCell ref="C7:C8"/>
    <mergeCell ref="D7:D8"/>
    <mergeCell ref="B43:D43"/>
    <mergeCell ref="B90:D90"/>
    <mergeCell ref="A10:A13"/>
    <mergeCell ref="D11:D13"/>
    <mergeCell ref="A14:A17"/>
    <mergeCell ref="A33:A36"/>
    <mergeCell ref="A135:A138"/>
    <mergeCell ref="D136:D138"/>
    <mergeCell ref="A139:A142"/>
    <mergeCell ref="A158:A161"/>
    <mergeCell ref="B128:D128"/>
    <mergeCell ref="A132:A133"/>
    <mergeCell ref="B132:B133"/>
    <mergeCell ref="C132:C133"/>
    <mergeCell ref="D132:D133"/>
  </mergeCells>
  <printOptions horizontalCentered="1"/>
  <pageMargins left="0.7" right="0.5" top="0.5" bottom="0.5" header="0" footer="0"/>
  <pageSetup paperSize="9" scale="84" fitToHeight="2" orientation="portrait" horizontalDpi="300" verticalDpi="300" r:id="rId1"/>
  <headerFooter>
    <oddFooter>&amp;CPage &amp;P of &amp;N</oddFooter>
  </headerFooter>
  <rowBreaks count="1" manualBreakCount="1">
    <brk id="248" max="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F2AA8-0775-45AF-ADFA-5B9FA4FB1CC4}">
  <dimension ref="A1:E78"/>
  <sheetViews>
    <sheetView workbookViewId="0"/>
  </sheetViews>
  <sheetFormatPr defaultColWidth="10.6640625" defaultRowHeight="15.6"/>
  <cols>
    <col min="1" max="1" width="6.77734375" style="505" customWidth="1"/>
    <col min="2" max="2" width="37.6640625" style="505" customWidth="1"/>
    <col min="3" max="3" width="10.6640625" style="505"/>
    <col min="4" max="4" width="26.109375" style="505" customWidth="1"/>
    <col min="5" max="16384" width="10.6640625" style="505"/>
  </cols>
  <sheetData>
    <row r="1" spans="1:5" s="503" customFormat="1">
      <c r="A1" s="502" t="e">
        <f>+'Mục lục'!#REF!</f>
        <v>#REF!</v>
      </c>
      <c r="B1" s="791" t="e">
        <f>+'Mục lục'!#REF!</f>
        <v>#REF!</v>
      </c>
      <c r="C1" s="791">
        <f>+'[5]Mục lục'!D9</f>
        <v>0</v>
      </c>
      <c r="D1" s="791">
        <f>+'[5]Mục lục'!E9</f>
        <v>0</v>
      </c>
    </row>
    <row r="2" spans="1:5" ht="46.8">
      <c r="A2" s="504" t="s">
        <v>4</v>
      </c>
      <c r="B2" s="504" t="s">
        <v>1111</v>
      </c>
      <c r="C2" s="504" t="s">
        <v>285</v>
      </c>
      <c r="D2" s="504" t="s">
        <v>50</v>
      </c>
      <c r="E2" s="504" t="s">
        <v>51</v>
      </c>
    </row>
    <row r="3" spans="1:5">
      <c r="A3" s="504" t="s">
        <v>444</v>
      </c>
      <c r="B3" s="506" t="s">
        <v>2402</v>
      </c>
      <c r="C3" s="507"/>
      <c r="D3" s="507"/>
      <c r="E3" s="504"/>
    </row>
    <row r="4" spans="1:5">
      <c r="A4" s="508">
        <v>1</v>
      </c>
      <c r="B4" s="509" t="s">
        <v>52</v>
      </c>
      <c r="C4" s="507"/>
      <c r="D4" s="508" t="s">
        <v>1197</v>
      </c>
      <c r="E4" s="510"/>
    </row>
    <row r="5" spans="1:5" ht="16.8">
      <c r="A5" s="508">
        <v>2</v>
      </c>
      <c r="B5" s="509" t="s">
        <v>1279</v>
      </c>
      <c r="C5" s="511"/>
      <c r="D5" s="508" t="s">
        <v>1197</v>
      </c>
      <c r="E5" s="510"/>
    </row>
    <row r="6" spans="1:5">
      <c r="A6" s="508">
        <v>3</v>
      </c>
      <c r="B6" s="509" t="s">
        <v>54</v>
      </c>
      <c r="C6" s="507"/>
      <c r="D6" s="508" t="s">
        <v>1197</v>
      </c>
      <c r="E6" s="510"/>
    </row>
    <row r="7" spans="1:5">
      <c r="A7" s="508">
        <v>4</v>
      </c>
      <c r="B7" s="509" t="s">
        <v>2403</v>
      </c>
      <c r="C7" s="507"/>
      <c r="D7" s="508" t="s">
        <v>2404</v>
      </c>
      <c r="E7" s="510"/>
    </row>
    <row r="8" spans="1:5">
      <c r="A8" s="508">
        <v>5</v>
      </c>
      <c r="B8" s="509" t="s">
        <v>2405</v>
      </c>
      <c r="C8" s="508" t="s">
        <v>2406</v>
      </c>
      <c r="D8" s="508" t="s">
        <v>2407</v>
      </c>
      <c r="E8" s="510"/>
    </row>
    <row r="9" spans="1:5">
      <c r="A9" s="508">
        <v>6</v>
      </c>
      <c r="B9" s="509" t="s">
        <v>2408</v>
      </c>
      <c r="C9" s="508" t="s">
        <v>74</v>
      </c>
      <c r="D9" s="508" t="s">
        <v>2409</v>
      </c>
      <c r="E9" s="510"/>
    </row>
    <row r="10" spans="1:5">
      <c r="A10" s="508">
        <v>7</v>
      </c>
      <c r="B10" s="509" t="s">
        <v>2410</v>
      </c>
      <c r="C10" s="508" t="s">
        <v>2411</v>
      </c>
      <c r="D10" s="508" t="s">
        <v>843</v>
      </c>
      <c r="E10" s="510"/>
    </row>
    <row r="11" spans="1:5">
      <c r="A11" s="508">
        <v>8</v>
      </c>
      <c r="B11" s="509" t="s">
        <v>2412</v>
      </c>
      <c r="C11" s="508" t="s">
        <v>126</v>
      </c>
      <c r="D11" s="508" t="s">
        <v>843</v>
      </c>
      <c r="E11" s="510"/>
    </row>
    <row r="12" spans="1:5" ht="31.2">
      <c r="A12" s="508">
        <v>9</v>
      </c>
      <c r="B12" s="509" t="s">
        <v>2413</v>
      </c>
      <c r="C12" s="508" t="s">
        <v>126</v>
      </c>
      <c r="D12" s="508" t="s">
        <v>843</v>
      </c>
      <c r="E12" s="510"/>
    </row>
    <row r="13" spans="1:5">
      <c r="A13" s="508">
        <v>10</v>
      </c>
      <c r="B13" s="509" t="s">
        <v>2414</v>
      </c>
      <c r="C13" s="507"/>
      <c r="D13" s="508" t="s">
        <v>2415</v>
      </c>
      <c r="E13" s="510"/>
    </row>
    <row r="14" spans="1:5">
      <c r="A14" s="508">
        <v>11</v>
      </c>
      <c r="B14" s="509" t="s">
        <v>2416</v>
      </c>
      <c r="C14" s="508" t="s">
        <v>126</v>
      </c>
      <c r="D14" s="508">
        <v>5.5</v>
      </c>
      <c r="E14" s="510"/>
    </row>
    <row r="15" spans="1:5" ht="31.2">
      <c r="A15" s="508">
        <v>12</v>
      </c>
      <c r="B15" s="509" t="s">
        <v>2417</v>
      </c>
      <c r="C15" s="508" t="s">
        <v>126</v>
      </c>
      <c r="D15" s="508" t="s">
        <v>843</v>
      </c>
      <c r="E15" s="510"/>
    </row>
    <row r="16" spans="1:5" ht="18.600000000000001">
      <c r="A16" s="508">
        <v>13</v>
      </c>
      <c r="B16" s="509" t="s">
        <v>2418</v>
      </c>
      <c r="C16" s="508" t="s">
        <v>2419</v>
      </c>
      <c r="D16" s="508">
        <v>0.127</v>
      </c>
      <c r="E16" s="510"/>
    </row>
    <row r="17" spans="1:5">
      <c r="A17" s="508"/>
      <c r="B17" s="509" t="s">
        <v>2420</v>
      </c>
      <c r="C17" s="508" t="s">
        <v>98</v>
      </c>
      <c r="D17" s="508" t="s">
        <v>843</v>
      </c>
      <c r="E17" s="510"/>
    </row>
    <row r="18" spans="1:5" ht="46.8">
      <c r="A18" s="508">
        <v>15</v>
      </c>
      <c r="B18" s="509" t="s">
        <v>2421</v>
      </c>
      <c r="C18" s="507"/>
      <c r="D18" s="508" t="s">
        <v>2422</v>
      </c>
      <c r="E18" s="510"/>
    </row>
    <row r="19" spans="1:5" ht="31.2">
      <c r="A19" s="508">
        <v>16</v>
      </c>
      <c r="B19" s="509" t="s">
        <v>2423</v>
      </c>
      <c r="C19" s="508" t="s">
        <v>126</v>
      </c>
      <c r="D19" s="508" t="s">
        <v>843</v>
      </c>
      <c r="E19" s="510"/>
    </row>
    <row r="20" spans="1:5">
      <c r="A20" s="508">
        <v>17</v>
      </c>
      <c r="B20" s="509" t="s">
        <v>2424</v>
      </c>
      <c r="C20" s="508" t="s">
        <v>126</v>
      </c>
      <c r="D20" s="508" t="s">
        <v>843</v>
      </c>
      <c r="E20" s="510"/>
    </row>
    <row r="21" spans="1:5" ht="31.2">
      <c r="A21" s="508">
        <v>18</v>
      </c>
      <c r="B21" s="509" t="s">
        <v>2425</v>
      </c>
      <c r="C21" s="512" t="s">
        <v>2248</v>
      </c>
      <c r="D21" s="508" t="s">
        <v>2426</v>
      </c>
      <c r="E21" s="510"/>
    </row>
    <row r="22" spans="1:5" ht="109.2">
      <c r="A22" s="508">
        <v>19</v>
      </c>
      <c r="B22" s="509" t="s">
        <v>2427</v>
      </c>
      <c r="C22" s="508" t="s">
        <v>78</v>
      </c>
      <c r="D22" s="509" t="s">
        <v>2428</v>
      </c>
      <c r="E22" s="510"/>
    </row>
    <row r="23" spans="1:5" ht="34.200000000000003">
      <c r="A23" s="508">
        <v>20</v>
      </c>
      <c r="B23" s="509" t="s">
        <v>2429</v>
      </c>
      <c r="C23" s="508" t="s">
        <v>2430</v>
      </c>
      <c r="D23" s="508" t="s">
        <v>843</v>
      </c>
      <c r="E23" s="510"/>
    </row>
    <row r="24" spans="1:5">
      <c r="A24" s="508">
        <v>21</v>
      </c>
      <c r="B24" s="509" t="s">
        <v>2431</v>
      </c>
      <c r="C24" s="508" t="s">
        <v>2432</v>
      </c>
      <c r="D24" s="508" t="s">
        <v>843</v>
      </c>
      <c r="E24" s="510"/>
    </row>
    <row r="25" spans="1:5">
      <c r="A25" s="508">
        <v>22</v>
      </c>
      <c r="B25" s="509" t="s">
        <v>2433</v>
      </c>
      <c r="C25" s="508" t="s">
        <v>2430</v>
      </c>
      <c r="D25" s="508" t="s">
        <v>843</v>
      </c>
      <c r="E25" s="510"/>
    </row>
    <row r="26" spans="1:5">
      <c r="A26" s="508">
        <v>23</v>
      </c>
      <c r="B26" s="509" t="s">
        <v>2434</v>
      </c>
      <c r="C26" s="508" t="s">
        <v>2435</v>
      </c>
      <c r="D26" s="508" t="s">
        <v>843</v>
      </c>
      <c r="E26" s="510"/>
    </row>
    <row r="27" spans="1:5">
      <c r="A27" s="508">
        <v>24</v>
      </c>
      <c r="B27" s="509" t="s">
        <v>2436</v>
      </c>
      <c r="C27" s="508" t="s">
        <v>2437</v>
      </c>
      <c r="D27" s="508" t="s">
        <v>843</v>
      </c>
      <c r="E27" s="510"/>
    </row>
    <row r="28" spans="1:5">
      <c r="A28" s="508">
        <v>25</v>
      </c>
      <c r="B28" s="509" t="s">
        <v>2438</v>
      </c>
      <c r="C28" s="508" t="s">
        <v>2439</v>
      </c>
      <c r="D28" s="508" t="s">
        <v>2440</v>
      </c>
      <c r="E28" s="510"/>
    </row>
    <row r="29" spans="1:5">
      <c r="A29" s="508">
        <v>26</v>
      </c>
      <c r="B29" s="509" t="s">
        <v>2441</v>
      </c>
      <c r="C29" s="508" t="s">
        <v>2442</v>
      </c>
      <c r="D29" s="508" t="s">
        <v>843</v>
      </c>
      <c r="E29" s="510"/>
    </row>
    <row r="30" spans="1:5">
      <c r="A30" s="508">
        <v>27</v>
      </c>
      <c r="B30" s="509" t="s">
        <v>2443</v>
      </c>
      <c r="C30" s="508" t="s">
        <v>2442</v>
      </c>
      <c r="D30" s="508" t="s">
        <v>843</v>
      </c>
      <c r="E30" s="510"/>
    </row>
    <row r="31" spans="1:5">
      <c r="A31" s="508">
        <v>28</v>
      </c>
      <c r="B31" s="509" t="s">
        <v>2444</v>
      </c>
      <c r="C31" s="508" t="s">
        <v>42</v>
      </c>
      <c r="D31" s="508" t="s">
        <v>843</v>
      </c>
      <c r="E31" s="510"/>
    </row>
    <row r="32" spans="1:5">
      <c r="A32" s="508">
        <v>29</v>
      </c>
      <c r="B32" s="509" t="s">
        <v>2445</v>
      </c>
      <c r="C32" s="508" t="s">
        <v>42</v>
      </c>
      <c r="D32" s="508">
        <v>500</v>
      </c>
      <c r="E32" s="510"/>
    </row>
    <row r="33" spans="1:5" ht="31.2">
      <c r="A33" s="508">
        <v>30</v>
      </c>
      <c r="B33" s="509" t="s">
        <v>2446</v>
      </c>
      <c r="C33" s="508" t="s">
        <v>42</v>
      </c>
      <c r="D33" s="508">
        <v>2.2000000000000002</v>
      </c>
      <c r="E33" s="510"/>
    </row>
    <row r="34" spans="1:5">
      <c r="A34" s="508">
        <v>31</v>
      </c>
      <c r="B34" s="509" t="s">
        <v>2447</v>
      </c>
      <c r="C34" s="508" t="s">
        <v>168</v>
      </c>
      <c r="D34" s="508">
        <v>5000</v>
      </c>
      <c r="E34" s="510"/>
    </row>
    <row r="35" spans="1:5">
      <c r="A35" s="508">
        <v>32</v>
      </c>
      <c r="B35" s="513" t="s">
        <v>2448</v>
      </c>
      <c r="C35" s="507"/>
      <c r="D35" s="507"/>
      <c r="E35" s="510"/>
    </row>
    <row r="36" spans="1:5" ht="31.2">
      <c r="A36" s="508"/>
      <c r="B36" s="509" t="s">
        <v>2449</v>
      </c>
      <c r="C36" s="508" t="s">
        <v>2450</v>
      </c>
      <c r="D36" s="507"/>
      <c r="E36" s="510"/>
    </row>
    <row r="37" spans="1:5" ht="31.2">
      <c r="A37" s="514"/>
      <c r="B37" s="509" t="s">
        <v>2451</v>
      </c>
      <c r="C37" s="507"/>
      <c r="D37" s="508" t="s">
        <v>2452</v>
      </c>
      <c r="E37" s="510"/>
    </row>
    <row r="38" spans="1:5" ht="31.2">
      <c r="A38" s="508"/>
      <c r="B38" s="509" t="s">
        <v>2453</v>
      </c>
      <c r="C38" s="792"/>
      <c r="D38" s="507"/>
      <c r="E38" s="510"/>
    </row>
    <row r="39" spans="1:5">
      <c r="A39" s="702"/>
      <c r="B39" s="509" t="s">
        <v>2454</v>
      </c>
      <c r="C39" s="792"/>
      <c r="D39" s="508" t="s">
        <v>2455</v>
      </c>
      <c r="E39" s="510"/>
    </row>
    <row r="40" spans="1:5">
      <c r="A40" s="702"/>
      <c r="B40" s="509" t="s">
        <v>2456</v>
      </c>
      <c r="C40" s="792"/>
      <c r="D40" s="508" t="s">
        <v>2457</v>
      </c>
      <c r="E40" s="510"/>
    </row>
    <row r="41" spans="1:5" ht="34.200000000000003">
      <c r="A41" s="510"/>
      <c r="B41" s="509" t="s">
        <v>2458</v>
      </c>
      <c r="C41" s="507"/>
      <c r="D41" s="508" t="s">
        <v>2459</v>
      </c>
      <c r="E41" s="510"/>
    </row>
    <row r="42" spans="1:5" ht="31.2">
      <c r="A42" s="508"/>
      <c r="B42" s="509" t="s">
        <v>2460</v>
      </c>
      <c r="C42" s="507"/>
      <c r="D42" s="508" t="s">
        <v>2461</v>
      </c>
      <c r="E42" s="510"/>
    </row>
    <row r="43" spans="1:5">
      <c r="A43" s="508"/>
      <c r="B43" s="509" t="s">
        <v>2462</v>
      </c>
      <c r="C43" s="507"/>
      <c r="D43" s="507"/>
      <c r="E43" s="510"/>
    </row>
    <row r="44" spans="1:5" ht="31.2">
      <c r="A44" s="702"/>
      <c r="B44" s="509" t="s">
        <v>2463</v>
      </c>
      <c r="C44" s="508" t="s">
        <v>2464</v>
      </c>
      <c r="D44" s="508" t="s">
        <v>2465</v>
      </c>
      <c r="E44" s="510"/>
    </row>
    <row r="45" spans="1:5">
      <c r="A45" s="702"/>
      <c r="B45" s="509" t="s">
        <v>2466</v>
      </c>
      <c r="C45" s="508" t="s">
        <v>98</v>
      </c>
      <c r="D45" s="508" t="s">
        <v>2467</v>
      </c>
      <c r="E45" s="510"/>
    </row>
    <row r="46" spans="1:5">
      <c r="A46" s="702"/>
      <c r="B46" s="509" t="s">
        <v>2468</v>
      </c>
      <c r="C46" s="508" t="s">
        <v>2464</v>
      </c>
      <c r="D46" s="508" t="s">
        <v>2469</v>
      </c>
      <c r="E46" s="510"/>
    </row>
    <row r="47" spans="1:5" ht="31.2">
      <c r="A47" s="702"/>
      <c r="B47" s="509" t="s">
        <v>2470</v>
      </c>
      <c r="C47" s="508" t="s">
        <v>98</v>
      </c>
      <c r="D47" s="508" t="s">
        <v>2471</v>
      </c>
      <c r="E47" s="510"/>
    </row>
    <row r="48" spans="1:5">
      <c r="A48" s="702"/>
      <c r="B48" s="509" t="s">
        <v>2472</v>
      </c>
      <c r="C48" s="507"/>
      <c r="D48" s="507"/>
      <c r="E48" s="510"/>
    </row>
    <row r="49" spans="1:5" ht="46.8">
      <c r="A49" s="702"/>
      <c r="B49" s="509" t="s">
        <v>2473</v>
      </c>
      <c r="C49" s="508" t="s">
        <v>98</v>
      </c>
      <c r="D49" s="508" t="s">
        <v>2474</v>
      </c>
      <c r="E49" s="510"/>
    </row>
    <row r="50" spans="1:5" ht="46.8">
      <c r="A50" s="702"/>
      <c r="B50" s="509" t="s">
        <v>2475</v>
      </c>
      <c r="C50" s="508" t="s">
        <v>98</v>
      </c>
      <c r="D50" s="508" t="s">
        <v>2474</v>
      </c>
      <c r="E50" s="510"/>
    </row>
    <row r="51" spans="1:5" ht="31.2">
      <c r="A51" s="702"/>
      <c r="B51" s="509" t="s">
        <v>2476</v>
      </c>
      <c r="C51" s="508" t="s">
        <v>98</v>
      </c>
      <c r="D51" s="508" t="s">
        <v>2477</v>
      </c>
      <c r="E51" s="510"/>
    </row>
    <row r="52" spans="1:5" ht="46.8">
      <c r="A52" s="702"/>
      <c r="B52" s="509" t="s">
        <v>2478</v>
      </c>
      <c r="C52" s="508" t="s">
        <v>98</v>
      </c>
      <c r="D52" s="508" t="s">
        <v>2477</v>
      </c>
      <c r="E52" s="510"/>
    </row>
    <row r="53" spans="1:5" ht="46.8">
      <c r="A53" s="508"/>
      <c r="B53" s="509" t="s">
        <v>2479</v>
      </c>
      <c r="C53" s="508" t="s">
        <v>2480</v>
      </c>
      <c r="D53" s="508" t="s">
        <v>2481</v>
      </c>
      <c r="E53" s="510"/>
    </row>
    <row r="54" spans="1:5" ht="15.75" customHeight="1">
      <c r="A54" s="703"/>
      <c r="B54" s="705" t="s">
        <v>2482</v>
      </c>
      <c r="C54" s="702" t="s">
        <v>98</v>
      </c>
      <c r="D54" s="702" t="s">
        <v>2483</v>
      </c>
      <c r="E54" s="698"/>
    </row>
    <row r="55" spans="1:5" ht="15.75" customHeight="1">
      <c r="A55" s="704"/>
      <c r="B55" s="705"/>
      <c r="C55" s="702"/>
      <c r="D55" s="702"/>
      <c r="E55" s="699"/>
    </row>
    <row r="56" spans="1:5" ht="46.8">
      <c r="A56" s="504"/>
      <c r="B56" s="509" t="s">
        <v>2484</v>
      </c>
      <c r="C56" s="507"/>
      <c r="D56" s="508" t="s">
        <v>2485</v>
      </c>
      <c r="E56" s="510"/>
    </row>
    <row r="57" spans="1:5" ht="31.2">
      <c r="A57" s="508"/>
      <c r="B57" s="509" t="s">
        <v>2486</v>
      </c>
      <c r="C57" s="508" t="s">
        <v>98</v>
      </c>
      <c r="D57" s="508">
        <v>4</v>
      </c>
      <c r="E57" s="510"/>
    </row>
    <row r="58" spans="1:5">
      <c r="A58" s="515" t="s">
        <v>2487</v>
      </c>
      <c r="B58" s="516" t="s">
        <v>2488</v>
      </c>
      <c r="C58" s="517"/>
      <c r="D58" s="517"/>
      <c r="E58" s="518"/>
    </row>
    <row r="59" spans="1:5" ht="31.2">
      <c r="A59" s="519">
        <v>1</v>
      </c>
      <c r="B59" s="520" t="s">
        <v>2315</v>
      </c>
      <c r="C59" s="517"/>
      <c r="D59" s="519" t="s">
        <v>2489</v>
      </c>
      <c r="E59" s="518"/>
    </row>
    <row r="60" spans="1:5">
      <c r="A60" s="519">
        <v>2</v>
      </c>
      <c r="B60" s="520" t="s">
        <v>778</v>
      </c>
      <c r="C60" s="517"/>
      <c r="D60" s="519" t="s">
        <v>2490</v>
      </c>
      <c r="E60" s="518"/>
    </row>
    <row r="61" spans="1:5">
      <c r="A61" s="519">
        <v>3</v>
      </c>
      <c r="B61" s="520" t="s">
        <v>1885</v>
      </c>
      <c r="C61" s="517"/>
      <c r="D61" s="517"/>
      <c r="E61" s="521"/>
    </row>
    <row r="62" spans="1:5">
      <c r="A62" s="519">
        <v>3</v>
      </c>
      <c r="B62" s="520" t="s">
        <v>1885</v>
      </c>
      <c r="C62" s="517"/>
      <c r="D62" s="517"/>
      <c r="E62" s="521"/>
    </row>
    <row r="63" spans="1:5">
      <c r="A63" s="519"/>
      <c r="B63" s="520" t="s">
        <v>2491</v>
      </c>
      <c r="C63" s="517"/>
      <c r="D63" s="517"/>
      <c r="E63" s="521"/>
    </row>
    <row r="64" spans="1:5">
      <c r="A64" s="519"/>
      <c r="B64" s="520" t="s">
        <v>2492</v>
      </c>
      <c r="C64" s="517"/>
      <c r="D64" s="517"/>
      <c r="E64" s="521"/>
    </row>
    <row r="65" spans="1:5">
      <c r="A65" s="519">
        <v>4</v>
      </c>
      <c r="B65" s="520" t="s">
        <v>56</v>
      </c>
      <c r="C65" s="517"/>
      <c r="D65" s="517"/>
      <c r="E65" s="521"/>
    </row>
    <row r="66" spans="1:5">
      <c r="A66" s="519">
        <v>5</v>
      </c>
      <c r="B66" s="520" t="s">
        <v>291</v>
      </c>
      <c r="C66" s="522"/>
      <c r="D66" s="519" t="s">
        <v>2493</v>
      </c>
      <c r="E66" s="521"/>
    </row>
    <row r="67" spans="1:5">
      <c r="A67" s="519"/>
      <c r="B67" s="520" t="s">
        <v>2494</v>
      </c>
      <c r="C67" s="522"/>
      <c r="D67" s="519" t="s">
        <v>2495</v>
      </c>
      <c r="E67" s="521"/>
    </row>
    <row r="68" spans="1:5">
      <c r="A68" s="519">
        <v>6</v>
      </c>
      <c r="B68" s="520" t="s">
        <v>487</v>
      </c>
      <c r="C68" s="522"/>
      <c r="D68" s="517"/>
      <c r="E68" s="521"/>
    </row>
    <row r="69" spans="1:5">
      <c r="A69" s="519"/>
      <c r="B69" s="520" t="s">
        <v>2496</v>
      </c>
      <c r="C69" s="519" t="s">
        <v>124</v>
      </c>
      <c r="D69" s="519" t="s">
        <v>1003</v>
      </c>
      <c r="E69" s="521"/>
    </row>
    <row r="70" spans="1:5">
      <c r="A70" s="519"/>
      <c r="B70" s="520" t="s">
        <v>2497</v>
      </c>
      <c r="C70" s="519" t="s">
        <v>124</v>
      </c>
      <c r="D70" s="481" t="s">
        <v>2498</v>
      </c>
      <c r="E70" s="521"/>
    </row>
    <row r="71" spans="1:5" ht="31.2">
      <c r="A71" s="519">
        <v>7</v>
      </c>
      <c r="B71" s="520" t="s">
        <v>2499</v>
      </c>
      <c r="C71" s="519"/>
      <c r="D71" s="519" t="s">
        <v>2500</v>
      </c>
      <c r="E71" s="521"/>
    </row>
    <row r="72" spans="1:5">
      <c r="A72" s="519">
        <v>8</v>
      </c>
      <c r="B72" s="520" t="s">
        <v>2501</v>
      </c>
      <c r="C72" s="519" t="s">
        <v>74</v>
      </c>
      <c r="D72" s="519" t="s">
        <v>565</v>
      </c>
      <c r="E72" s="521"/>
    </row>
    <row r="73" spans="1:5" ht="31.2">
      <c r="A73" s="519">
        <v>9</v>
      </c>
      <c r="B73" s="520" t="s">
        <v>2502</v>
      </c>
      <c r="C73" s="519"/>
      <c r="D73" s="519" t="s">
        <v>2503</v>
      </c>
      <c r="E73" s="521"/>
    </row>
    <row r="74" spans="1:5" ht="78">
      <c r="A74" s="519">
        <v>10</v>
      </c>
      <c r="B74" s="520" t="s">
        <v>2504</v>
      </c>
      <c r="C74" s="519"/>
      <c r="D74" s="519" t="s">
        <v>2505</v>
      </c>
      <c r="E74" s="521"/>
    </row>
    <row r="75" spans="1:5" ht="93.6">
      <c r="A75" s="519">
        <v>11</v>
      </c>
      <c r="B75" s="520" t="s">
        <v>2506</v>
      </c>
      <c r="C75" s="522"/>
      <c r="D75" s="519" t="s">
        <v>50</v>
      </c>
      <c r="E75" s="521"/>
    </row>
    <row r="76" spans="1:5" ht="68.400000000000006" customHeight="1">
      <c r="A76" s="519">
        <v>12</v>
      </c>
      <c r="B76" s="520" t="s">
        <v>2507</v>
      </c>
      <c r="C76" s="522"/>
      <c r="D76" s="519" t="s">
        <v>50</v>
      </c>
      <c r="E76" s="521"/>
    </row>
    <row r="77" spans="1:5" ht="31.2">
      <c r="A77" s="519">
        <v>13</v>
      </c>
      <c r="B77" s="520" t="s">
        <v>2508</v>
      </c>
      <c r="C77" s="522"/>
      <c r="D77" s="519" t="s">
        <v>2509</v>
      </c>
      <c r="E77" s="521"/>
    </row>
    <row r="78" spans="1:5" s="527" customFormat="1" ht="31.2">
      <c r="A78" s="523">
        <v>14</v>
      </c>
      <c r="B78" s="524" t="s">
        <v>2510</v>
      </c>
      <c r="C78" s="525"/>
      <c r="D78" s="523" t="s">
        <v>50</v>
      </c>
      <c r="E78" s="526"/>
    </row>
  </sheetData>
  <mergeCells count="10">
    <mergeCell ref="E54:E55"/>
    <mergeCell ref="B1:D1"/>
    <mergeCell ref="C38:C40"/>
    <mergeCell ref="A39:A40"/>
    <mergeCell ref="A44:A48"/>
    <mergeCell ref="A49:A52"/>
    <mergeCell ref="A54:A55"/>
    <mergeCell ref="B54:B55"/>
    <mergeCell ref="C54:C55"/>
    <mergeCell ref="D54:D55"/>
  </mergeCells>
  <printOptions horizontalCentered="1"/>
  <pageMargins left="0.7" right="0.5" top="0.5" bottom="0.5" header="0" footer="0"/>
  <pageSetup paperSize="9" scale="90" orientation="portrait" r:id="rId1"/>
  <headerFooter>
    <oddFooter>&amp;CPage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7F815-E111-4BF3-A17D-F12C085EA3C6}">
  <dimension ref="A1:H49"/>
  <sheetViews>
    <sheetView workbookViewId="0"/>
  </sheetViews>
  <sheetFormatPr defaultColWidth="10.6640625" defaultRowHeight="14.4"/>
  <cols>
    <col min="1" max="1" width="8.33203125" style="535" customWidth="1"/>
    <col min="2" max="2" width="33" style="530" customWidth="1"/>
    <col min="3" max="3" width="10.6640625" style="530"/>
    <col min="4" max="4" width="27" style="570" customWidth="1"/>
    <col min="5" max="16384" width="10.6640625" style="530"/>
  </cols>
  <sheetData>
    <row r="1" spans="1:5" s="529" customFormat="1" ht="17.399999999999999">
      <c r="A1" s="528" t="e">
        <f>+'Mục lục'!#REF!</f>
        <v>#REF!</v>
      </c>
      <c r="B1" s="700" t="e">
        <f>+'Mục lục'!#REF!</f>
        <v>#REF!</v>
      </c>
      <c r="C1" s="700">
        <f>+'[5]Mục lục'!D10</f>
        <v>0</v>
      </c>
      <c r="D1" s="700">
        <f>+'[5]Mục lục'!E10</f>
        <v>0</v>
      </c>
      <c r="E1" s="700">
        <f>+'[5]Mục lục'!F10</f>
        <v>0</v>
      </c>
    </row>
    <row r="2" spans="1:5" ht="46.8">
      <c r="A2" s="504" t="s">
        <v>4</v>
      </c>
      <c r="B2" s="504" t="s">
        <v>1111</v>
      </c>
      <c r="C2" s="504" t="s">
        <v>285</v>
      </c>
      <c r="D2" s="504" t="s">
        <v>50</v>
      </c>
      <c r="E2" s="504" t="s">
        <v>51</v>
      </c>
    </row>
    <row r="3" spans="1:5" ht="15.6">
      <c r="A3" s="504" t="s">
        <v>444</v>
      </c>
      <c r="B3" s="506" t="s">
        <v>2402</v>
      </c>
      <c r="C3" s="531"/>
      <c r="D3" s="568"/>
      <c r="E3" s="504"/>
    </row>
    <row r="4" spans="1:5" ht="15.6">
      <c r="A4" s="508">
        <v>1</v>
      </c>
      <c r="B4" s="509" t="s">
        <v>52</v>
      </c>
      <c r="C4" s="531"/>
      <c r="D4" s="508" t="s">
        <v>1197</v>
      </c>
      <c r="E4" s="510"/>
    </row>
    <row r="5" spans="1:5" ht="16.8">
      <c r="A5" s="508">
        <v>2</v>
      </c>
      <c r="B5" s="509" t="s">
        <v>1279</v>
      </c>
      <c r="C5" s="511"/>
      <c r="D5" s="508" t="s">
        <v>1197</v>
      </c>
      <c r="E5" s="510"/>
    </row>
    <row r="6" spans="1:5" ht="15.6">
      <c r="A6" s="508">
        <v>3</v>
      </c>
      <c r="B6" s="509" t="s">
        <v>54</v>
      </c>
      <c r="C6" s="531"/>
      <c r="D6" s="508" t="s">
        <v>1197</v>
      </c>
      <c r="E6" s="510"/>
    </row>
    <row r="7" spans="1:5" ht="31.2">
      <c r="A7" s="508"/>
      <c r="B7" s="509" t="s">
        <v>2511</v>
      </c>
      <c r="C7" s="508"/>
      <c r="D7" s="508" t="s">
        <v>2512</v>
      </c>
      <c r="E7" s="510"/>
    </row>
    <row r="8" spans="1:5" ht="46.8">
      <c r="A8" s="508"/>
      <c r="B8" s="509" t="s">
        <v>2513</v>
      </c>
      <c r="C8" s="508"/>
      <c r="D8" s="508" t="s">
        <v>2514</v>
      </c>
      <c r="E8" s="510"/>
    </row>
    <row r="9" spans="1:5" ht="15.6">
      <c r="A9" s="508">
        <v>4</v>
      </c>
      <c r="B9" s="509" t="s">
        <v>2403</v>
      </c>
      <c r="C9" s="531"/>
      <c r="D9" s="508" t="s">
        <v>2404</v>
      </c>
      <c r="E9" s="510"/>
    </row>
    <row r="10" spans="1:5" ht="31.2">
      <c r="A10" s="508">
        <v>5</v>
      </c>
      <c r="B10" s="509" t="s">
        <v>2405</v>
      </c>
      <c r="C10" s="508" t="s">
        <v>2406</v>
      </c>
      <c r="D10" s="508" t="s">
        <v>2515</v>
      </c>
      <c r="E10" s="510"/>
    </row>
    <row r="11" spans="1:5" ht="15.6">
      <c r="A11" s="508">
        <v>6</v>
      </c>
      <c r="B11" s="509" t="s">
        <v>2408</v>
      </c>
      <c r="C11" s="508" t="s">
        <v>74</v>
      </c>
      <c r="D11" s="508" t="s">
        <v>2516</v>
      </c>
      <c r="E11" s="510"/>
    </row>
    <row r="12" spans="1:5" ht="15.6">
      <c r="A12" s="508">
        <v>7</v>
      </c>
      <c r="B12" s="509" t="s">
        <v>2410</v>
      </c>
      <c r="C12" s="508" t="s">
        <v>2411</v>
      </c>
      <c r="D12" s="508" t="s">
        <v>843</v>
      </c>
      <c r="E12" s="510"/>
    </row>
    <row r="13" spans="1:5" ht="15.6">
      <c r="A13" s="508">
        <v>8</v>
      </c>
      <c r="B13" s="509" t="s">
        <v>2412</v>
      </c>
      <c r="C13" s="508" t="s">
        <v>126</v>
      </c>
      <c r="D13" s="508" t="s">
        <v>843</v>
      </c>
      <c r="E13" s="510"/>
    </row>
    <row r="14" spans="1:5" ht="15.6">
      <c r="A14" s="508">
        <v>9</v>
      </c>
      <c r="B14" s="509" t="s">
        <v>2414</v>
      </c>
      <c r="C14" s="531"/>
      <c r="D14" s="508" t="s">
        <v>2415</v>
      </c>
      <c r="E14" s="510"/>
    </row>
    <row r="15" spans="1:5" ht="15.6">
      <c r="A15" s="508">
        <v>10</v>
      </c>
      <c r="B15" s="509" t="s">
        <v>2416</v>
      </c>
      <c r="C15" s="508" t="s">
        <v>126</v>
      </c>
      <c r="D15" s="508" t="s">
        <v>843</v>
      </c>
      <c r="E15" s="510"/>
    </row>
    <row r="16" spans="1:5" ht="78">
      <c r="A16" s="508">
        <v>11</v>
      </c>
      <c r="B16" s="509" t="s">
        <v>2421</v>
      </c>
      <c r="C16" s="531"/>
      <c r="D16" s="508" t="s">
        <v>2517</v>
      </c>
      <c r="E16" s="510"/>
    </row>
    <row r="17" spans="1:5" ht="31.2">
      <c r="A17" s="508">
        <v>12</v>
      </c>
      <c r="B17" s="509" t="s">
        <v>2423</v>
      </c>
      <c r="C17" s="508" t="s">
        <v>126</v>
      </c>
      <c r="D17" s="508" t="s">
        <v>843</v>
      </c>
      <c r="E17" s="510"/>
    </row>
    <row r="18" spans="1:5" ht="15.6">
      <c r="A18" s="508">
        <v>13</v>
      </c>
      <c r="B18" s="509" t="s">
        <v>2424</v>
      </c>
      <c r="C18" s="508" t="s">
        <v>126</v>
      </c>
      <c r="D18" s="508" t="s">
        <v>843</v>
      </c>
      <c r="E18" s="510"/>
    </row>
    <row r="19" spans="1:5" ht="46.8">
      <c r="A19" s="508">
        <v>14</v>
      </c>
      <c r="B19" s="509" t="s">
        <v>2425</v>
      </c>
      <c r="C19" s="512" t="s">
        <v>2248</v>
      </c>
      <c r="D19" s="508" t="s">
        <v>2426</v>
      </c>
      <c r="E19" s="510"/>
    </row>
    <row r="20" spans="1:5" ht="109.2">
      <c r="A20" s="508">
        <v>15</v>
      </c>
      <c r="B20" s="509" t="s">
        <v>2427</v>
      </c>
      <c r="C20" s="508" t="s">
        <v>78</v>
      </c>
      <c r="D20" s="508" t="s">
        <v>2428</v>
      </c>
      <c r="E20" s="510"/>
    </row>
    <row r="21" spans="1:5" ht="34.200000000000003">
      <c r="A21" s="508">
        <v>16</v>
      </c>
      <c r="B21" s="509" t="s">
        <v>2429</v>
      </c>
      <c r="C21" s="508" t="s">
        <v>2430</v>
      </c>
      <c r="D21" s="508" t="s">
        <v>843</v>
      </c>
      <c r="E21" s="510"/>
    </row>
    <row r="22" spans="1:5" ht="15.6">
      <c r="A22" s="508">
        <v>17</v>
      </c>
      <c r="B22" s="509" t="s">
        <v>2431</v>
      </c>
      <c r="C22" s="508" t="s">
        <v>2432</v>
      </c>
      <c r="D22" s="508" t="s">
        <v>843</v>
      </c>
      <c r="E22" s="510"/>
    </row>
    <row r="23" spans="1:5" ht="15.6">
      <c r="A23" s="508">
        <v>18</v>
      </c>
      <c r="B23" s="509" t="s">
        <v>2433</v>
      </c>
      <c r="C23" s="508" t="s">
        <v>2430</v>
      </c>
      <c r="D23" s="508" t="s">
        <v>843</v>
      </c>
      <c r="E23" s="510"/>
    </row>
    <row r="24" spans="1:5" ht="15.6">
      <c r="A24" s="508">
        <v>19</v>
      </c>
      <c r="B24" s="509" t="s">
        <v>2434</v>
      </c>
      <c r="C24" s="508" t="s">
        <v>2435</v>
      </c>
      <c r="D24" s="508" t="s">
        <v>843</v>
      </c>
      <c r="E24" s="510"/>
    </row>
    <row r="25" spans="1:5" ht="15.6">
      <c r="A25" s="508">
        <v>20</v>
      </c>
      <c r="B25" s="509" t="s">
        <v>2436</v>
      </c>
      <c r="C25" s="508" t="s">
        <v>2437</v>
      </c>
      <c r="D25" s="508" t="s">
        <v>843</v>
      </c>
      <c r="E25" s="510"/>
    </row>
    <row r="26" spans="1:5" ht="15.6">
      <c r="A26" s="508">
        <v>21</v>
      </c>
      <c r="B26" s="509" t="s">
        <v>2438</v>
      </c>
      <c r="C26" s="508" t="s">
        <v>2439</v>
      </c>
      <c r="D26" s="508" t="s">
        <v>2440</v>
      </c>
      <c r="E26" s="510"/>
    </row>
    <row r="27" spans="1:5" ht="15.6">
      <c r="A27" s="508">
        <v>22</v>
      </c>
      <c r="B27" s="509" t="s">
        <v>2441</v>
      </c>
      <c r="C27" s="508" t="s">
        <v>2442</v>
      </c>
      <c r="D27" s="508" t="s">
        <v>843</v>
      </c>
      <c r="E27" s="510"/>
    </row>
    <row r="28" spans="1:5" ht="15.6">
      <c r="A28" s="508">
        <v>23</v>
      </c>
      <c r="B28" s="509" t="s">
        <v>2443</v>
      </c>
      <c r="C28" s="508" t="s">
        <v>2442</v>
      </c>
      <c r="D28" s="508" t="s">
        <v>843</v>
      </c>
      <c r="E28" s="510"/>
    </row>
    <row r="29" spans="1:5" ht="15.6">
      <c r="A29" s="508">
        <v>24</v>
      </c>
      <c r="B29" s="509" t="s">
        <v>2444</v>
      </c>
      <c r="C29" s="508" t="s">
        <v>42</v>
      </c>
      <c r="D29" s="508" t="s">
        <v>843</v>
      </c>
      <c r="E29" s="510"/>
    </row>
    <row r="30" spans="1:5" ht="31.2">
      <c r="A30" s="508">
        <v>25</v>
      </c>
      <c r="B30" s="509" t="s">
        <v>2445</v>
      </c>
      <c r="C30" s="508" t="s">
        <v>42</v>
      </c>
      <c r="D30" s="508" t="s">
        <v>843</v>
      </c>
      <c r="E30" s="510"/>
    </row>
    <row r="31" spans="1:5" ht="31.2">
      <c r="A31" s="508">
        <v>26</v>
      </c>
      <c r="B31" s="509" t="s">
        <v>2446</v>
      </c>
      <c r="C31" s="508" t="s">
        <v>42</v>
      </c>
      <c r="D31" s="508">
        <v>2.2000000000000002</v>
      </c>
      <c r="E31" s="510"/>
    </row>
    <row r="32" spans="1:5" ht="31.2">
      <c r="A32" s="508">
        <v>27</v>
      </c>
      <c r="B32" s="509" t="s">
        <v>2447</v>
      </c>
      <c r="C32" s="508" t="s">
        <v>168</v>
      </c>
      <c r="D32" s="508" t="s">
        <v>843</v>
      </c>
      <c r="E32" s="510"/>
    </row>
    <row r="33" spans="1:8" ht="15.6" hidden="1">
      <c r="A33" s="504" t="s">
        <v>2487</v>
      </c>
      <c r="B33" s="506" t="s">
        <v>2488</v>
      </c>
      <c r="C33" s="531"/>
      <c r="D33" s="568"/>
      <c r="E33" s="510"/>
    </row>
    <row r="34" spans="1:8" ht="31.2" hidden="1">
      <c r="A34" s="519">
        <v>1</v>
      </c>
      <c r="B34" s="520" t="s">
        <v>2315</v>
      </c>
      <c r="C34" s="532"/>
      <c r="D34" s="519" t="s">
        <v>2489</v>
      </c>
      <c r="E34" s="518"/>
    </row>
    <row r="35" spans="1:8" ht="15.6" hidden="1">
      <c r="A35" s="519">
        <v>2</v>
      </c>
      <c r="B35" s="520" t="s">
        <v>778</v>
      </c>
      <c r="C35" s="532"/>
      <c r="D35" s="519" t="s">
        <v>2518</v>
      </c>
      <c r="E35" s="518"/>
    </row>
    <row r="36" spans="1:8" ht="15.6" hidden="1">
      <c r="A36" s="519">
        <v>3</v>
      </c>
      <c r="B36" s="520" t="s">
        <v>1885</v>
      </c>
      <c r="C36" s="532"/>
      <c r="D36" s="569"/>
      <c r="E36" s="521"/>
    </row>
    <row r="37" spans="1:8" ht="15.6" hidden="1">
      <c r="A37" s="519">
        <v>3</v>
      </c>
      <c r="B37" s="520" t="s">
        <v>1885</v>
      </c>
      <c r="C37" s="532"/>
      <c r="D37" s="569"/>
      <c r="E37" s="521"/>
    </row>
    <row r="38" spans="1:8" ht="15.6" hidden="1">
      <c r="A38" s="519"/>
      <c r="B38" s="520" t="s">
        <v>2491</v>
      </c>
      <c r="C38" s="532"/>
      <c r="D38" s="569"/>
      <c r="E38" s="521"/>
    </row>
    <row r="39" spans="1:8" ht="15.6" hidden="1">
      <c r="A39" s="519"/>
      <c r="B39" s="520" t="s">
        <v>2492</v>
      </c>
      <c r="C39" s="532"/>
      <c r="D39" s="569"/>
      <c r="E39" s="521"/>
    </row>
    <row r="40" spans="1:8" ht="15.6" hidden="1">
      <c r="A40" s="519">
        <v>4</v>
      </c>
      <c r="B40" s="520" t="s">
        <v>56</v>
      </c>
      <c r="C40" s="532"/>
      <c r="D40" s="569"/>
      <c r="E40" s="521"/>
    </row>
    <row r="41" spans="1:8" ht="15.6" hidden="1">
      <c r="A41" s="519">
        <v>5</v>
      </c>
      <c r="B41" s="520" t="s">
        <v>2519</v>
      </c>
      <c r="C41" s="508" t="s">
        <v>74</v>
      </c>
      <c r="D41" s="519" t="s">
        <v>2520</v>
      </c>
      <c r="E41" s="521"/>
      <c r="H41" s="533"/>
    </row>
    <row r="42" spans="1:8" ht="15.6" hidden="1">
      <c r="A42" s="519"/>
      <c r="B42" s="520" t="s">
        <v>2494</v>
      </c>
      <c r="C42" s="534"/>
      <c r="D42" s="519" t="s">
        <v>2495</v>
      </c>
      <c r="E42" s="521"/>
    </row>
    <row r="43" spans="1:8" ht="15.6" hidden="1">
      <c r="A43" s="519">
        <v>6</v>
      </c>
      <c r="B43" s="520" t="s">
        <v>487</v>
      </c>
      <c r="C43" s="534"/>
      <c r="D43" s="569"/>
      <c r="E43" s="521"/>
    </row>
    <row r="44" spans="1:8" ht="15.6" hidden="1">
      <c r="A44" s="519"/>
      <c r="B44" s="520" t="s">
        <v>2496</v>
      </c>
      <c r="C44" s="519" t="s">
        <v>124</v>
      </c>
      <c r="D44" s="519" t="s">
        <v>1003</v>
      </c>
      <c r="E44" s="521"/>
    </row>
    <row r="45" spans="1:8" ht="15.6" hidden="1">
      <c r="A45" s="519"/>
      <c r="B45" s="520" t="s">
        <v>2497</v>
      </c>
      <c r="C45" s="519" t="s">
        <v>124</v>
      </c>
      <c r="D45" s="481" t="s">
        <v>2498</v>
      </c>
      <c r="E45" s="521"/>
    </row>
    <row r="46" spans="1:8" ht="31.2" hidden="1">
      <c r="A46" s="519">
        <v>7</v>
      </c>
      <c r="B46" s="520" t="s">
        <v>2502</v>
      </c>
      <c r="C46" s="519"/>
      <c r="D46" s="519" t="s">
        <v>2503</v>
      </c>
      <c r="E46" s="521"/>
    </row>
    <row r="47" spans="1:8" ht="102" hidden="1" customHeight="1">
      <c r="A47" s="519">
        <v>8</v>
      </c>
      <c r="B47" s="520" t="s">
        <v>2504</v>
      </c>
      <c r="C47" s="519"/>
      <c r="D47" s="519" t="s">
        <v>2505</v>
      </c>
      <c r="E47" s="521"/>
    </row>
    <row r="48" spans="1:8" ht="109.2" hidden="1">
      <c r="A48" s="519">
        <v>9</v>
      </c>
      <c r="B48" s="520" t="s">
        <v>2506</v>
      </c>
      <c r="C48" s="534"/>
      <c r="D48" s="519" t="s">
        <v>50</v>
      </c>
      <c r="E48" s="521"/>
    </row>
    <row r="49" spans="1:5" ht="46.8" hidden="1">
      <c r="A49" s="519">
        <v>10</v>
      </c>
      <c r="B49" s="520" t="s">
        <v>2507</v>
      </c>
      <c r="C49" s="534"/>
      <c r="D49" s="519" t="s">
        <v>50</v>
      </c>
      <c r="E49" s="521"/>
    </row>
  </sheetData>
  <mergeCells count="1">
    <mergeCell ref="B1:E1"/>
  </mergeCells>
  <printOptions horizontalCentered="1"/>
  <pageMargins left="0.7" right="0.5" top="0.5" bottom="0.5" header="0" footer="0"/>
  <pageSetup paperSize="9" scale="90" orientation="portrait" r:id="rId1"/>
  <headerFooter>
    <oddFooter>&amp;CPage &amp;P of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36"/>
  <sheetViews>
    <sheetView topLeftCell="A10" workbookViewId="0"/>
  </sheetViews>
  <sheetFormatPr defaultColWidth="9.33203125" defaultRowHeight="15.6"/>
  <cols>
    <col min="1" max="1" width="11.33203125" style="28" customWidth="1"/>
    <col min="2" max="2" width="28.6640625" style="18" customWidth="1"/>
    <col min="3" max="3" width="9.33203125" style="28"/>
    <col min="4" max="4" width="26.109375" style="18" customWidth="1"/>
    <col min="5" max="5" width="12.6640625" style="18" customWidth="1"/>
    <col min="6" max="16384" width="9.33203125" style="18"/>
  </cols>
  <sheetData>
    <row r="1" spans="1:5" ht="25.2" customHeight="1">
      <c r="A1" s="65" t="str">
        <f>'Mục lục'!A28</f>
        <v>V.4.10</v>
      </c>
      <c r="B1" s="739" t="str">
        <f>'Mục lục'!B28</f>
        <v>Cáp hạ thế</v>
      </c>
      <c r="C1" s="739"/>
      <c r="D1" s="739"/>
    </row>
    <row r="2" spans="1:5" s="29" customFormat="1" ht="46.8">
      <c r="A2" s="56" t="s">
        <v>316</v>
      </c>
      <c r="B2" s="56" t="s">
        <v>1295</v>
      </c>
      <c r="C2" s="56" t="s">
        <v>285</v>
      </c>
      <c r="D2" s="56" t="s">
        <v>50</v>
      </c>
      <c r="E2" s="56" t="s">
        <v>51</v>
      </c>
    </row>
    <row r="3" spans="1:5">
      <c r="A3" s="56" t="s">
        <v>444</v>
      </c>
      <c r="B3" s="59" t="s">
        <v>2182</v>
      </c>
      <c r="C3" s="129"/>
      <c r="D3" s="129"/>
      <c r="E3" s="129"/>
    </row>
    <row r="4" spans="1:5" ht="31.2">
      <c r="A4" s="138">
        <v>1</v>
      </c>
      <c r="B4" s="129" t="s">
        <v>1296</v>
      </c>
      <c r="C4" s="138"/>
      <c r="D4" s="138" t="s">
        <v>2183</v>
      </c>
      <c r="E4" s="129"/>
    </row>
    <row r="5" spans="1:5" ht="31.2">
      <c r="A5" s="138">
        <v>2</v>
      </c>
      <c r="B5" s="129" t="s">
        <v>2184</v>
      </c>
      <c r="C5" s="138"/>
      <c r="D5" s="138" t="s">
        <v>2183</v>
      </c>
      <c r="E5" s="129"/>
    </row>
    <row r="6" spans="1:5" ht="31.2">
      <c r="A6" s="138">
        <v>3</v>
      </c>
      <c r="B6" s="129" t="s">
        <v>56</v>
      </c>
      <c r="C6" s="138"/>
      <c r="D6" s="138" t="s">
        <v>2185</v>
      </c>
      <c r="E6" s="129"/>
    </row>
    <row r="7" spans="1:5" s="30" customFormat="1">
      <c r="A7" s="138">
        <v>4</v>
      </c>
      <c r="B7" s="129" t="s">
        <v>2186</v>
      </c>
      <c r="C7" s="138"/>
      <c r="D7" s="138" t="s">
        <v>2187</v>
      </c>
      <c r="E7" s="129"/>
    </row>
    <row r="8" spans="1:5">
      <c r="A8" s="138">
        <v>5</v>
      </c>
      <c r="B8" s="129" t="s">
        <v>2188</v>
      </c>
      <c r="C8" s="138" t="s">
        <v>126</v>
      </c>
      <c r="D8" s="138" t="s">
        <v>2189</v>
      </c>
      <c r="E8" s="129"/>
    </row>
    <row r="9" spans="1:5">
      <c r="A9" s="138">
        <v>6</v>
      </c>
      <c r="B9" s="129" t="s">
        <v>2190</v>
      </c>
      <c r="C9" s="138"/>
      <c r="D9" s="129"/>
      <c r="E9" s="129"/>
    </row>
    <row r="10" spans="1:5">
      <c r="A10" s="138">
        <v>7</v>
      </c>
      <c r="B10" s="129" t="s">
        <v>2191</v>
      </c>
      <c r="C10" s="138" t="s">
        <v>74</v>
      </c>
      <c r="D10" s="138" t="s">
        <v>2192</v>
      </c>
      <c r="E10" s="129"/>
    </row>
    <row r="11" spans="1:5">
      <c r="A11" s="138">
        <v>8</v>
      </c>
      <c r="B11" s="129" t="s">
        <v>2193</v>
      </c>
      <c r="C11" s="138" t="s">
        <v>74</v>
      </c>
      <c r="D11" s="138" t="s">
        <v>2194</v>
      </c>
      <c r="E11" s="129"/>
    </row>
    <row r="12" spans="1:5" ht="18.600000000000001">
      <c r="A12" s="138">
        <v>9</v>
      </c>
      <c r="B12" s="129" t="s">
        <v>2195</v>
      </c>
      <c r="C12" s="249" t="s">
        <v>935</v>
      </c>
      <c r="D12" s="190" t="s">
        <v>2196</v>
      </c>
      <c r="E12" s="129"/>
    </row>
    <row r="13" spans="1:5" ht="18.600000000000001">
      <c r="A13" s="138"/>
      <c r="B13" s="129" t="s">
        <v>2197</v>
      </c>
      <c r="C13" s="249"/>
      <c r="D13" s="138" t="s">
        <v>164</v>
      </c>
      <c r="E13" s="129"/>
    </row>
    <row r="14" spans="1:5">
      <c r="A14" s="138"/>
      <c r="B14" s="129" t="s">
        <v>2198</v>
      </c>
      <c r="C14" s="138"/>
      <c r="D14" s="129" t="s">
        <v>2199</v>
      </c>
      <c r="E14" s="129"/>
    </row>
    <row r="15" spans="1:5">
      <c r="A15" s="56" t="s">
        <v>447</v>
      </c>
      <c r="B15" s="59" t="s">
        <v>2200</v>
      </c>
      <c r="C15" s="59"/>
      <c r="D15" s="59"/>
      <c r="E15" s="129"/>
    </row>
    <row r="16" spans="1:5">
      <c r="A16" s="138">
        <v>1</v>
      </c>
      <c r="B16" s="129" t="s">
        <v>1296</v>
      </c>
      <c r="C16" s="138"/>
      <c r="D16" s="129"/>
      <c r="E16" s="129"/>
    </row>
    <row r="17" spans="1:5">
      <c r="A17" s="138">
        <v>2</v>
      </c>
      <c r="B17" s="129" t="s">
        <v>2184</v>
      </c>
      <c r="C17" s="138"/>
      <c r="D17" s="129"/>
      <c r="E17" s="129"/>
    </row>
    <row r="18" spans="1:5" ht="31.2">
      <c r="A18" s="138">
        <v>3</v>
      </c>
      <c r="B18" s="129" t="s">
        <v>56</v>
      </c>
      <c r="C18" s="138"/>
      <c r="D18" s="138" t="s">
        <v>2185</v>
      </c>
      <c r="E18" s="129"/>
    </row>
    <row r="19" spans="1:5">
      <c r="A19" s="138">
        <v>4</v>
      </c>
      <c r="B19" s="129" t="s">
        <v>2186</v>
      </c>
      <c r="C19" s="138"/>
      <c r="D19" s="138" t="s">
        <v>2187</v>
      </c>
      <c r="E19" s="129"/>
    </row>
    <row r="20" spans="1:5">
      <c r="A20" s="138">
        <v>5</v>
      </c>
      <c r="B20" s="129" t="s">
        <v>2188</v>
      </c>
      <c r="C20" s="138"/>
      <c r="D20" s="138" t="s">
        <v>2201</v>
      </c>
      <c r="E20" s="129"/>
    </row>
    <row r="21" spans="1:5" hidden="1">
      <c r="A21" s="138"/>
      <c r="B21" s="239"/>
      <c r="C21" s="138"/>
      <c r="D21" s="222"/>
      <c r="E21" s="129"/>
    </row>
    <row r="22" spans="1:5">
      <c r="A22" s="138">
        <v>7</v>
      </c>
      <c r="B22" s="129" t="s">
        <v>2202</v>
      </c>
      <c r="C22" s="138"/>
      <c r="D22" s="138" t="s">
        <v>2203</v>
      </c>
      <c r="E22" s="129"/>
    </row>
    <row r="23" spans="1:5" ht="18.600000000000001">
      <c r="A23" s="138"/>
      <c r="B23" s="129" t="s">
        <v>2197</v>
      </c>
      <c r="C23" s="249"/>
      <c r="D23" s="138" t="s">
        <v>164</v>
      </c>
      <c r="E23" s="129"/>
    </row>
    <row r="24" spans="1:5">
      <c r="A24" s="138">
        <v>8</v>
      </c>
      <c r="B24" s="129" t="s">
        <v>2204</v>
      </c>
      <c r="C24" s="138"/>
      <c r="D24" s="129"/>
      <c r="E24" s="129"/>
    </row>
    <row r="25" spans="1:5" ht="31.2">
      <c r="A25" s="138"/>
      <c r="B25" s="239" t="s">
        <v>2205</v>
      </c>
      <c r="C25" s="138"/>
      <c r="D25" s="138" t="s">
        <v>2206</v>
      </c>
      <c r="E25" s="129"/>
    </row>
    <row r="26" spans="1:5">
      <c r="A26" s="138"/>
      <c r="B26" s="239" t="s">
        <v>2207</v>
      </c>
      <c r="C26" s="138" t="s">
        <v>126</v>
      </c>
      <c r="D26" s="138" t="s">
        <v>2208</v>
      </c>
      <c r="E26" s="129"/>
    </row>
    <row r="27" spans="1:5">
      <c r="A27" s="138"/>
      <c r="B27" s="239" t="s">
        <v>2209</v>
      </c>
      <c r="C27" s="138" t="s">
        <v>126</v>
      </c>
      <c r="D27" s="138" t="s">
        <v>2208</v>
      </c>
      <c r="E27" s="129"/>
    </row>
    <row r="28" spans="1:5">
      <c r="A28" s="138"/>
      <c r="B28" s="129" t="s">
        <v>2199</v>
      </c>
      <c r="C28" s="138"/>
      <c r="D28" s="28" t="s">
        <v>50</v>
      </c>
      <c r="E28" s="129"/>
    </row>
    <row r="29" spans="1:5">
      <c r="A29" s="138">
        <v>9</v>
      </c>
      <c r="B29" s="129" t="s">
        <v>2190</v>
      </c>
      <c r="C29" s="138"/>
      <c r="D29" s="129"/>
      <c r="E29" s="129"/>
    </row>
    <row r="30" spans="1:5">
      <c r="A30" s="138">
        <v>10</v>
      </c>
      <c r="B30" s="129" t="s">
        <v>2191</v>
      </c>
      <c r="C30" s="138" t="s">
        <v>74</v>
      </c>
      <c r="D30" s="138" t="s">
        <v>2192</v>
      </c>
      <c r="E30" s="129"/>
    </row>
    <row r="31" spans="1:5">
      <c r="A31" s="138">
        <v>11</v>
      </c>
      <c r="B31" s="129" t="s">
        <v>2193</v>
      </c>
      <c r="C31" s="138" t="s">
        <v>74</v>
      </c>
      <c r="D31" s="138" t="s">
        <v>2194</v>
      </c>
      <c r="E31" s="129"/>
    </row>
    <row r="32" spans="1:5" ht="18.600000000000001">
      <c r="A32" s="138">
        <v>12</v>
      </c>
      <c r="B32" s="129" t="s">
        <v>2195</v>
      </c>
      <c r="C32" s="249" t="s">
        <v>935</v>
      </c>
      <c r="D32" s="190" t="s">
        <v>2196</v>
      </c>
      <c r="E32" s="129"/>
    </row>
    <row r="33" spans="1:4" s="32" customFormat="1">
      <c r="A33" s="31"/>
      <c r="C33" s="31"/>
      <c r="D33" s="33"/>
    </row>
    <row r="34" spans="1:4" s="32" customFormat="1">
      <c r="A34" s="31"/>
      <c r="B34" s="30"/>
      <c r="C34" s="31"/>
      <c r="D34" s="33"/>
    </row>
    <row r="35" spans="1:4" s="32" customFormat="1">
      <c r="A35" s="31"/>
      <c r="B35" s="30"/>
      <c r="C35" s="31"/>
      <c r="D35" s="33"/>
    </row>
    <row r="36" spans="1:4" s="32" customFormat="1">
      <c r="A36" s="31"/>
      <c r="B36" s="30"/>
      <c r="C36" s="31"/>
      <c r="D36" s="33"/>
    </row>
  </sheetData>
  <mergeCells count="1">
    <mergeCell ref="B1:D1"/>
  </mergeCells>
  <printOptions horizontalCentered="1"/>
  <pageMargins left="0.7" right="0.5" top="0.5" bottom="0.5" header="0" footer="0"/>
  <pageSetup paperSize="9" scale="90" fitToHeight="2" orientation="portrait" horizontalDpi="300" verticalDpi="300" r:id="rId1"/>
  <headerFooter>
    <oddFooter>&amp;CPage &amp;P of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250"/>
  <sheetViews>
    <sheetView workbookViewId="0"/>
  </sheetViews>
  <sheetFormatPr defaultColWidth="9.33203125" defaultRowHeight="15.6"/>
  <cols>
    <col min="1" max="1" width="10.6640625" style="18" customWidth="1"/>
    <col min="2" max="2" width="15.33203125" style="18" customWidth="1"/>
    <col min="3" max="3" width="11.33203125" style="18" customWidth="1"/>
    <col min="4" max="4" width="9.33203125" style="18" customWidth="1"/>
    <col min="5" max="5" width="11.6640625" style="18" customWidth="1"/>
    <col min="6" max="6" width="13.44140625" style="18" customWidth="1"/>
    <col min="7" max="7" width="11.44140625" style="18" customWidth="1"/>
    <col min="8" max="8" width="17.33203125" style="18" customWidth="1"/>
    <col min="9" max="16384" width="9.33203125" style="18"/>
  </cols>
  <sheetData>
    <row r="1" spans="1:8" ht="25.2" customHeight="1" thickBot="1">
      <c r="A1" s="111" t="str">
        <f>'Mục lục'!A29</f>
        <v>V.4.11</v>
      </c>
      <c r="B1" s="793" t="s">
        <v>2210</v>
      </c>
      <c r="C1" s="793"/>
      <c r="D1" s="793"/>
      <c r="E1" s="793"/>
      <c r="F1" s="793"/>
      <c r="G1" s="793"/>
      <c r="H1" s="793"/>
    </row>
    <row r="2" spans="1:8" s="29" customFormat="1" ht="93" customHeight="1" thickTop="1" thickBot="1">
      <c r="B2" s="34" t="s">
        <v>2211</v>
      </c>
      <c r="C2" s="35" t="s">
        <v>2212</v>
      </c>
      <c r="D2" s="35" t="s">
        <v>2213</v>
      </c>
      <c r="E2" s="35" t="s">
        <v>2214</v>
      </c>
      <c r="F2" s="35" t="s">
        <v>2215</v>
      </c>
      <c r="G2" s="35" t="s">
        <v>2216</v>
      </c>
      <c r="H2" s="36" t="s">
        <v>2217</v>
      </c>
    </row>
    <row r="3" spans="1:8" ht="16.2" thickTop="1">
      <c r="B3" s="37" t="s">
        <v>2218</v>
      </c>
      <c r="C3" s="24"/>
      <c r="D3" s="38"/>
      <c r="E3" s="24"/>
      <c r="F3" s="24"/>
      <c r="G3" s="24"/>
      <c r="H3" s="39"/>
    </row>
    <row r="4" spans="1:8" s="30" customFormat="1">
      <c r="B4" s="40" t="s">
        <v>2218</v>
      </c>
      <c r="C4" s="26"/>
      <c r="D4" s="41"/>
      <c r="E4" s="25"/>
      <c r="F4" s="25"/>
      <c r="G4" s="25"/>
      <c r="H4" s="42"/>
    </row>
    <row r="5" spans="1:8" s="30" customFormat="1">
      <c r="B5" s="40"/>
      <c r="C5" s="26"/>
      <c r="D5" s="41"/>
      <c r="E5" s="25"/>
      <c r="F5" s="25"/>
      <c r="G5" s="25"/>
      <c r="H5" s="42"/>
    </row>
    <row r="6" spans="1:8" s="30" customFormat="1">
      <c r="B6" s="40"/>
      <c r="C6" s="26"/>
      <c r="D6" s="41"/>
      <c r="E6" s="25"/>
      <c r="F6" s="25"/>
      <c r="G6" s="25"/>
      <c r="H6" s="42"/>
    </row>
    <row r="7" spans="1:8" s="30" customFormat="1">
      <c r="B7" s="40"/>
      <c r="C7" s="26"/>
      <c r="D7" s="41"/>
      <c r="E7" s="25"/>
      <c r="F7" s="25"/>
      <c r="G7" s="25"/>
      <c r="H7" s="42"/>
    </row>
    <row r="8" spans="1:8" s="30" customFormat="1">
      <c r="B8" s="40"/>
      <c r="C8" s="26"/>
      <c r="D8" s="41"/>
      <c r="E8" s="25"/>
      <c r="F8" s="25"/>
      <c r="G8" s="25"/>
      <c r="H8" s="42"/>
    </row>
    <row r="9" spans="1:8" s="30" customFormat="1">
      <c r="B9" s="40"/>
      <c r="C9" s="26"/>
      <c r="D9" s="41"/>
      <c r="E9" s="25"/>
      <c r="F9" s="25"/>
      <c r="G9" s="25"/>
      <c r="H9" s="42"/>
    </row>
    <row r="10" spans="1:8" s="30" customFormat="1">
      <c r="B10" s="40"/>
      <c r="C10" s="26"/>
      <c r="D10" s="41"/>
      <c r="E10" s="25"/>
      <c r="F10" s="25"/>
      <c r="G10" s="25"/>
      <c r="H10" s="42"/>
    </row>
    <row r="11" spans="1:8" s="30" customFormat="1">
      <c r="B11" s="40"/>
      <c r="C11" s="26"/>
      <c r="D11" s="41"/>
      <c r="E11" s="25"/>
      <c r="F11" s="25"/>
      <c r="G11" s="25"/>
      <c r="H11" s="42"/>
    </row>
    <row r="12" spans="1:8" s="30" customFormat="1">
      <c r="B12" s="40"/>
      <c r="C12" s="26"/>
      <c r="D12" s="41"/>
      <c r="E12" s="25"/>
      <c r="F12" s="25"/>
      <c r="G12" s="25"/>
      <c r="H12" s="42"/>
    </row>
    <row r="13" spans="1:8">
      <c r="B13" s="40" t="s">
        <v>2218</v>
      </c>
      <c r="C13" s="26"/>
      <c r="D13" s="41"/>
      <c r="E13" s="26"/>
      <c r="F13" s="26"/>
      <c r="G13" s="26"/>
      <c r="H13" s="43"/>
    </row>
    <row r="14" spans="1:8">
      <c r="B14" s="40" t="s">
        <v>2218</v>
      </c>
      <c r="C14" s="26"/>
      <c r="D14" s="41"/>
      <c r="E14" s="26"/>
      <c r="F14" s="26"/>
      <c r="G14" s="26"/>
      <c r="H14" s="43"/>
    </row>
    <row r="15" spans="1:8">
      <c r="B15" s="40" t="s">
        <v>2218</v>
      </c>
      <c r="C15" s="26"/>
      <c r="D15" s="41"/>
      <c r="E15" s="26"/>
      <c r="F15" s="26"/>
      <c r="G15" s="26"/>
      <c r="H15" s="43"/>
    </row>
    <row r="16" spans="1:8">
      <c r="B16" s="44"/>
      <c r="C16" s="26"/>
      <c r="D16" s="41"/>
      <c r="E16" s="26"/>
      <c r="F16" s="26"/>
      <c r="G16" s="26"/>
      <c r="H16" s="43"/>
    </row>
    <row r="17" spans="1:8">
      <c r="B17" s="44"/>
      <c r="C17" s="26"/>
      <c r="D17" s="41"/>
      <c r="E17" s="26"/>
      <c r="F17" s="26"/>
      <c r="G17" s="26"/>
      <c r="H17" s="43"/>
    </row>
    <row r="18" spans="1:8">
      <c r="B18" s="44"/>
      <c r="C18" s="26"/>
      <c r="D18" s="41"/>
      <c r="E18" s="26"/>
      <c r="F18" s="26"/>
      <c r="G18" s="26"/>
      <c r="H18" s="43"/>
    </row>
    <row r="19" spans="1:8">
      <c r="A19" s="45"/>
      <c r="B19" s="44"/>
      <c r="C19" s="26"/>
      <c r="D19" s="26"/>
      <c r="E19" s="26"/>
      <c r="F19" s="26"/>
      <c r="G19" s="26"/>
      <c r="H19" s="43"/>
    </row>
    <row r="20" spans="1:8" ht="16.2" thickBot="1">
      <c r="B20" s="46"/>
      <c r="C20" s="47"/>
      <c r="D20" s="47"/>
      <c r="E20" s="47"/>
      <c r="F20" s="47"/>
      <c r="G20" s="47"/>
      <c r="H20" s="48"/>
    </row>
    <row r="21" spans="1:8" ht="16.2" thickTop="1"/>
    <row r="22" spans="1:8" ht="33" customHeight="1" thickBot="1">
      <c r="B22" s="794" t="s">
        <v>2219</v>
      </c>
      <c r="C22" s="795"/>
      <c r="D22" s="795"/>
      <c r="E22" s="795"/>
      <c r="F22" s="795"/>
      <c r="G22" s="795"/>
      <c r="H22" s="795"/>
    </row>
    <row r="23" spans="1:8" s="29" customFormat="1" ht="66.599999999999994" thickTop="1" thickBot="1">
      <c r="B23" s="34" t="s">
        <v>2211</v>
      </c>
      <c r="C23" s="35" t="s">
        <v>2212</v>
      </c>
      <c r="D23" s="35" t="s">
        <v>2213</v>
      </c>
      <c r="E23" s="35" t="s">
        <v>2214</v>
      </c>
      <c r="F23" s="35" t="s">
        <v>2215</v>
      </c>
      <c r="G23" s="35" t="s">
        <v>2216</v>
      </c>
      <c r="H23" s="36" t="s">
        <v>2217</v>
      </c>
    </row>
    <row r="24" spans="1:8" ht="16.2" thickTop="1">
      <c r="B24" s="37" t="s">
        <v>2218</v>
      </c>
      <c r="C24" s="24"/>
      <c r="D24" s="38"/>
      <c r="E24" s="24"/>
      <c r="F24" s="24"/>
      <c r="G24" s="24"/>
      <c r="H24" s="39"/>
    </row>
    <row r="25" spans="1:8" s="30" customFormat="1">
      <c r="B25" s="40" t="s">
        <v>2218</v>
      </c>
      <c r="C25" s="26"/>
      <c r="D25" s="41"/>
      <c r="E25" s="25"/>
      <c r="F25" s="25"/>
      <c r="G25" s="25"/>
      <c r="H25" s="42"/>
    </row>
    <row r="26" spans="1:8">
      <c r="B26" s="40" t="s">
        <v>2218</v>
      </c>
      <c r="C26" s="26"/>
      <c r="D26" s="41"/>
      <c r="E26" s="26"/>
      <c r="F26" s="26"/>
      <c r="G26" s="26"/>
      <c r="H26" s="43"/>
    </row>
    <row r="27" spans="1:8">
      <c r="B27" s="40" t="s">
        <v>2218</v>
      </c>
      <c r="C27" s="26"/>
      <c r="D27" s="41"/>
      <c r="E27" s="26"/>
      <c r="F27" s="26"/>
      <c r="G27" s="26"/>
      <c r="H27" s="43"/>
    </row>
    <row r="28" spans="1:8">
      <c r="B28" s="40" t="s">
        <v>2218</v>
      </c>
      <c r="C28" s="26"/>
      <c r="D28" s="41"/>
      <c r="E28" s="26"/>
      <c r="F28" s="26"/>
      <c r="G28" s="26"/>
      <c r="H28" s="43"/>
    </row>
    <row r="29" spans="1:8">
      <c r="B29" s="44"/>
      <c r="C29" s="26"/>
      <c r="D29" s="41"/>
      <c r="E29" s="26"/>
      <c r="F29" s="26"/>
      <c r="G29" s="26"/>
      <c r="H29" s="43"/>
    </row>
    <row r="30" spans="1:8">
      <c r="B30" s="44"/>
      <c r="C30" s="26"/>
      <c r="D30" s="41"/>
      <c r="E30" s="26"/>
      <c r="F30" s="26"/>
      <c r="G30" s="26"/>
      <c r="H30" s="43"/>
    </row>
    <row r="31" spans="1:8">
      <c r="B31" s="44"/>
      <c r="C31" s="26"/>
      <c r="D31" s="41"/>
      <c r="E31" s="26"/>
      <c r="F31" s="26"/>
      <c r="G31" s="26"/>
      <c r="H31" s="43"/>
    </row>
    <row r="32" spans="1:8">
      <c r="B32" s="44"/>
      <c r="C32" s="26"/>
      <c r="D32" s="26"/>
      <c r="E32" s="26"/>
      <c r="F32" s="26"/>
      <c r="G32" s="26"/>
      <c r="H32" s="43"/>
    </row>
    <row r="33" spans="2:8" ht="16.2" thickBot="1">
      <c r="B33" s="46"/>
      <c r="C33" s="47"/>
      <c r="D33" s="47"/>
      <c r="E33" s="47"/>
      <c r="F33" s="47"/>
      <c r="G33" s="47"/>
      <c r="H33" s="48"/>
    </row>
    <row r="34" spans="2:8" ht="16.2" thickTop="1"/>
    <row r="77" spans="1:1">
      <c r="A77" s="49"/>
    </row>
    <row r="249" spans="1:1" ht="16.8">
      <c r="A249" s="50"/>
    </row>
    <row r="250" spans="1:1" ht="16.8">
      <c r="A250" s="50"/>
    </row>
  </sheetData>
  <mergeCells count="2">
    <mergeCell ref="B1:H1"/>
    <mergeCell ref="B22:H22"/>
  </mergeCells>
  <printOptions horizontalCentered="1"/>
  <pageMargins left="0.7" right="0.5" top="0.5" bottom="0.5" header="0" footer="0"/>
  <pageSetup paperSize="9" scale="90" orientation="portrait" horizontalDpi="300" verticalDpi="300" r:id="rId1"/>
  <headerFooter>
    <oddFooter>&amp;CPage &amp;P of &amp;N</oddFooter>
  </headerFooter>
  <rowBreaks count="1" manualBreakCount="1">
    <brk id="20"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22"/>
  <sheetViews>
    <sheetView topLeftCell="A4" workbookViewId="0"/>
  </sheetViews>
  <sheetFormatPr defaultColWidth="8.6640625" defaultRowHeight="15.6"/>
  <cols>
    <col min="1" max="1" width="9.44140625" style="17" customWidth="1"/>
    <col min="2" max="2" width="31.44140625" style="17" customWidth="1"/>
    <col min="3" max="3" width="31.33203125" style="17" customWidth="1"/>
    <col min="4" max="4" width="17.77734375" style="17" customWidth="1"/>
    <col min="5" max="256" width="8.6640625" style="17"/>
    <col min="257" max="257" width="4.6640625" style="17" customWidth="1"/>
    <col min="258" max="258" width="49" style="17" customWidth="1"/>
    <col min="259" max="259" width="21.6640625" style="17" customWidth="1"/>
    <col min="260" max="260" width="12" style="17" customWidth="1"/>
    <col min="261" max="512" width="8.6640625" style="17"/>
    <col min="513" max="513" width="4.6640625" style="17" customWidth="1"/>
    <col min="514" max="514" width="49" style="17" customWidth="1"/>
    <col min="515" max="515" width="21.6640625" style="17" customWidth="1"/>
    <col min="516" max="516" width="12" style="17" customWidth="1"/>
    <col min="517" max="768" width="8.6640625" style="17"/>
    <col min="769" max="769" width="4.6640625" style="17" customWidth="1"/>
    <col min="770" max="770" width="49" style="17" customWidth="1"/>
    <col min="771" max="771" width="21.6640625" style="17" customWidth="1"/>
    <col min="772" max="772" width="12" style="17" customWidth="1"/>
    <col min="773" max="1024" width="8.6640625" style="17"/>
    <col min="1025" max="1025" width="4.6640625" style="17" customWidth="1"/>
    <col min="1026" max="1026" width="49" style="17" customWidth="1"/>
    <col min="1027" max="1027" width="21.6640625" style="17" customWidth="1"/>
    <col min="1028" max="1028" width="12" style="17" customWidth="1"/>
    <col min="1029" max="1280" width="8.6640625" style="17"/>
    <col min="1281" max="1281" width="4.6640625" style="17" customWidth="1"/>
    <col min="1282" max="1282" width="49" style="17" customWidth="1"/>
    <col min="1283" max="1283" width="21.6640625" style="17" customWidth="1"/>
    <col min="1284" max="1284" width="12" style="17" customWidth="1"/>
    <col min="1285" max="1536" width="8.6640625" style="17"/>
    <col min="1537" max="1537" width="4.6640625" style="17" customWidth="1"/>
    <col min="1538" max="1538" width="49" style="17" customWidth="1"/>
    <col min="1539" max="1539" width="21.6640625" style="17" customWidth="1"/>
    <col min="1540" max="1540" width="12" style="17" customWidth="1"/>
    <col min="1541" max="1792" width="8.6640625" style="17"/>
    <col min="1793" max="1793" width="4.6640625" style="17" customWidth="1"/>
    <col min="1794" max="1794" width="49" style="17" customWidth="1"/>
    <col min="1795" max="1795" width="21.6640625" style="17" customWidth="1"/>
    <col min="1796" max="1796" width="12" style="17" customWidth="1"/>
    <col min="1797" max="2048" width="8.6640625" style="17"/>
    <col min="2049" max="2049" width="4.6640625" style="17" customWidth="1"/>
    <col min="2050" max="2050" width="49" style="17" customWidth="1"/>
    <col min="2051" max="2051" width="21.6640625" style="17" customWidth="1"/>
    <col min="2052" max="2052" width="12" style="17" customWidth="1"/>
    <col min="2053" max="2304" width="8.6640625" style="17"/>
    <col min="2305" max="2305" width="4.6640625" style="17" customWidth="1"/>
    <col min="2306" max="2306" width="49" style="17" customWidth="1"/>
    <col min="2307" max="2307" width="21.6640625" style="17" customWidth="1"/>
    <col min="2308" max="2308" width="12" style="17" customWidth="1"/>
    <col min="2309" max="2560" width="8.6640625" style="17"/>
    <col min="2561" max="2561" width="4.6640625" style="17" customWidth="1"/>
    <col min="2562" max="2562" width="49" style="17" customWidth="1"/>
    <col min="2563" max="2563" width="21.6640625" style="17" customWidth="1"/>
    <col min="2564" max="2564" width="12" style="17" customWidth="1"/>
    <col min="2565" max="2816" width="8.6640625" style="17"/>
    <col min="2817" max="2817" width="4.6640625" style="17" customWidth="1"/>
    <col min="2818" max="2818" width="49" style="17" customWidth="1"/>
    <col min="2819" max="2819" width="21.6640625" style="17" customWidth="1"/>
    <col min="2820" max="2820" width="12" style="17" customWidth="1"/>
    <col min="2821" max="3072" width="8.6640625" style="17"/>
    <col min="3073" max="3073" width="4.6640625" style="17" customWidth="1"/>
    <col min="3074" max="3074" width="49" style="17" customWidth="1"/>
    <col min="3075" max="3075" width="21.6640625" style="17" customWidth="1"/>
    <col min="3076" max="3076" width="12" style="17" customWidth="1"/>
    <col min="3077" max="3328" width="8.6640625" style="17"/>
    <col min="3329" max="3329" width="4.6640625" style="17" customWidth="1"/>
    <col min="3330" max="3330" width="49" style="17" customWidth="1"/>
    <col min="3331" max="3331" width="21.6640625" style="17" customWidth="1"/>
    <col min="3332" max="3332" width="12" style="17" customWidth="1"/>
    <col min="3333" max="3584" width="8.6640625" style="17"/>
    <col min="3585" max="3585" width="4.6640625" style="17" customWidth="1"/>
    <col min="3586" max="3586" width="49" style="17" customWidth="1"/>
    <col min="3587" max="3587" width="21.6640625" style="17" customWidth="1"/>
    <col min="3588" max="3588" width="12" style="17" customWidth="1"/>
    <col min="3589" max="3840" width="8.6640625" style="17"/>
    <col min="3841" max="3841" width="4.6640625" style="17" customWidth="1"/>
    <col min="3842" max="3842" width="49" style="17" customWidth="1"/>
    <col min="3843" max="3843" width="21.6640625" style="17" customWidth="1"/>
    <col min="3844" max="3844" width="12" style="17" customWidth="1"/>
    <col min="3845" max="4096" width="8.6640625" style="17"/>
    <col min="4097" max="4097" width="4.6640625" style="17" customWidth="1"/>
    <col min="4098" max="4098" width="49" style="17" customWidth="1"/>
    <col min="4099" max="4099" width="21.6640625" style="17" customWidth="1"/>
    <col min="4100" max="4100" width="12" style="17" customWidth="1"/>
    <col min="4101" max="4352" width="8.6640625" style="17"/>
    <col min="4353" max="4353" width="4.6640625" style="17" customWidth="1"/>
    <col min="4354" max="4354" width="49" style="17" customWidth="1"/>
    <col min="4355" max="4355" width="21.6640625" style="17" customWidth="1"/>
    <col min="4356" max="4356" width="12" style="17" customWidth="1"/>
    <col min="4357" max="4608" width="8.6640625" style="17"/>
    <col min="4609" max="4609" width="4.6640625" style="17" customWidth="1"/>
    <col min="4610" max="4610" width="49" style="17" customWidth="1"/>
    <col min="4611" max="4611" width="21.6640625" style="17" customWidth="1"/>
    <col min="4612" max="4612" width="12" style="17" customWidth="1"/>
    <col min="4613" max="4864" width="8.6640625" style="17"/>
    <col min="4865" max="4865" width="4.6640625" style="17" customWidth="1"/>
    <col min="4866" max="4866" width="49" style="17" customWidth="1"/>
    <col min="4867" max="4867" width="21.6640625" style="17" customWidth="1"/>
    <col min="4868" max="4868" width="12" style="17" customWidth="1"/>
    <col min="4869" max="5120" width="8.6640625" style="17"/>
    <col min="5121" max="5121" width="4.6640625" style="17" customWidth="1"/>
    <col min="5122" max="5122" width="49" style="17" customWidth="1"/>
    <col min="5123" max="5123" width="21.6640625" style="17" customWidth="1"/>
    <col min="5124" max="5124" width="12" style="17" customWidth="1"/>
    <col min="5125" max="5376" width="8.6640625" style="17"/>
    <col min="5377" max="5377" width="4.6640625" style="17" customWidth="1"/>
    <col min="5378" max="5378" width="49" style="17" customWidth="1"/>
    <col min="5379" max="5379" width="21.6640625" style="17" customWidth="1"/>
    <col min="5380" max="5380" width="12" style="17" customWidth="1"/>
    <col min="5381" max="5632" width="8.6640625" style="17"/>
    <col min="5633" max="5633" width="4.6640625" style="17" customWidth="1"/>
    <col min="5634" max="5634" width="49" style="17" customWidth="1"/>
    <col min="5635" max="5635" width="21.6640625" style="17" customWidth="1"/>
    <col min="5636" max="5636" width="12" style="17" customWidth="1"/>
    <col min="5637" max="5888" width="8.6640625" style="17"/>
    <col min="5889" max="5889" width="4.6640625" style="17" customWidth="1"/>
    <col min="5890" max="5890" width="49" style="17" customWidth="1"/>
    <col min="5891" max="5891" width="21.6640625" style="17" customWidth="1"/>
    <col min="5892" max="5892" width="12" style="17" customWidth="1"/>
    <col min="5893" max="6144" width="8.6640625" style="17"/>
    <col min="6145" max="6145" width="4.6640625" style="17" customWidth="1"/>
    <col min="6146" max="6146" width="49" style="17" customWidth="1"/>
    <col min="6147" max="6147" width="21.6640625" style="17" customWidth="1"/>
    <col min="6148" max="6148" width="12" style="17" customWidth="1"/>
    <col min="6149" max="6400" width="8.6640625" style="17"/>
    <col min="6401" max="6401" width="4.6640625" style="17" customWidth="1"/>
    <col min="6402" max="6402" width="49" style="17" customWidth="1"/>
    <col min="6403" max="6403" width="21.6640625" style="17" customWidth="1"/>
    <col min="6404" max="6404" width="12" style="17" customWidth="1"/>
    <col min="6405" max="6656" width="8.6640625" style="17"/>
    <col min="6657" max="6657" width="4.6640625" style="17" customWidth="1"/>
    <col min="6658" max="6658" width="49" style="17" customWidth="1"/>
    <col min="6659" max="6659" width="21.6640625" style="17" customWidth="1"/>
    <col min="6660" max="6660" width="12" style="17" customWidth="1"/>
    <col min="6661" max="6912" width="8.6640625" style="17"/>
    <col min="6913" max="6913" width="4.6640625" style="17" customWidth="1"/>
    <col min="6914" max="6914" width="49" style="17" customWidth="1"/>
    <col min="6915" max="6915" width="21.6640625" style="17" customWidth="1"/>
    <col min="6916" max="6916" width="12" style="17" customWidth="1"/>
    <col min="6917" max="7168" width="8.6640625" style="17"/>
    <col min="7169" max="7169" width="4.6640625" style="17" customWidth="1"/>
    <col min="7170" max="7170" width="49" style="17" customWidth="1"/>
    <col min="7171" max="7171" width="21.6640625" style="17" customWidth="1"/>
    <col min="7172" max="7172" width="12" style="17" customWidth="1"/>
    <col min="7173" max="7424" width="8.6640625" style="17"/>
    <col min="7425" max="7425" width="4.6640625" style="17" customWidth="1"/>
    <col min="7426" max="7426" width="49" style="17" customWidth="1"/>
    <col min="7427" max="7427" width="21.6640625" style="17" customWidth="1"/>
    <col min="7428" max="7428" width="12" style="17" customWidth="1"/>
    <col min="7429" max="7680" width="8.6640625" style="17"/>
    <col min="7681" max="7681" width="4.6640625" style="17" customWidth="1"/>
    <col min="7682" max="7682" width="49" style="17" customWidth="1"/>
    <col min="7683" max="7683" width="21.6640625" style="17" customWidth="1"/>
    <col min="7684" max="7684" width="12" style="17" customWidth="1"/>
    <col min="7685" max="7936" width="8.6640625" style="17"/>
    <col min="7937" max="7937" width="4.6640625" style="17" customWidth="1"/>
    <col min="7938" max="7938" width="49" style="17" customWidth="1"/>
    <col min="7939" max="7939" width="21.6640625" style="17" customWidth="1"/>
    <col min="7940" max="7940" width="12" style="17" customWidth="1"/>
    <col min="7941" max="8192" width="8.6640625" style="17"/>
    <col min="8193" max="8193" width="4.6640625" style="17" customWidth="1"/>
    <col min="8194" max="8194" width="49" style="17" customWidth="1"/>
    <col min="8195" max="8195" width="21.6640625" style="17" customWidth="1"/>
    <col min="8196" max="8196" width="12" style="17" customWidth="1"/>
    <col min="8197" max="8448" width="8.6640625" style="17"/>
    <col min="8449" max="8449" width="4.6640625" style="17" customWidth="1"/>
    <col min="8450" max="8450" width="49" style="17" customWidth="1"/>
    <col min="8451" max="8451" width="21.6640625" style="17" customWidth="1"/>
    <col min="8452" max="8452" width="12" style="17" customWidth="1"/>
    <col min="8453" max="8704" width="8.6640625" style="17"/>
    <col min="8705" max="8705" width="4.6640625" style="17" customWidth="1"/>
    <col min="8706" max="8706" width="49" style="17" customWidth="1"/>
    <col min="8707" max="8707" width="21.6640625" style="17" customWidth="1"/>
    <col min="8708" max="8708" width="12" style="17" customWidth="1"/>
    <col min="8709" max="8960" width="8.6640625" style="17"/>
    <col min="8961" max="8961" width="4.6640625" style="17" customWidth="1"/>
    <col min="8962" max="8962" width="49" style="17" customWidth="1"/>
    <col min="8963" max="8963" width="21.6640625" style="17" customWidth="1"/>
    <col min="8964" max="8964" width="12" style="17" customWidth="1"/>
    <col min="8965" max="9216" width="8.6640625" style="17"/>
    <col min="9217" max="9217" width="4.6640625" style="17" customWidth="1"/>
    <col min="9218" max="9218" width="49" style="17" customWidth="1"/>
    <col min="9219" max="9219" width="21.6640625" style="17" customWidth="1"/>
    <col min="9220" max="9220" width="12" style="17" customWidth="1"/>
    <col min="9221" max="9472" width="8.6640625" style="17"/>
    <col min="9473" max="9473" width="4.6640625" style="17" customWidth="1"/>
    <col min="9474" max="9474" width="49" style="17" customWidth="1"/>
    <col min="9475" max="9475" width="21.6640625" style="17" customWidth="1"/>
    <col min="9476" max="9476" width="12" style="17" customWidth="1"/>
    <col min="9477" max="9728" width="8.6640625" style="17"/>
    <col min="9729" max="9729" width="4.6640625" style="17" customWidth="1"/>
    <col min="9730" max="9730" width="49" style="17" customWidth="1"/>
    <col min="9731" max="9731" width="21.6640625" style="17" customWidth="1"/>
    <col min="9732" max="9732" width="12" style="17" customWidth="1"/>
    <col min="9733" max="9984" width="8.6640625" style="17"/>
    <col min="9985" max="9985" width="4.6640625" style="17" customWidth="1"/>
    <col min="9986" max="9986" width="49" style="17" customWidth="1"/>
    <col min="9987" max="9987" width="21.6640625" style="17" customWidth="1"/>
    <col min="9988" max="9988" width="12" style="17" customWidth="1"/>
    <col min="9989" max="10240" width="8.6640625" style="17"/>
    <col min="10241" max="10241" width="4.6640625" style="17" customWidth="1"/>
    <col min="10242" max="10242" width="49" style="17" customWidth="1"/>
    <col min="10243" max="10243" width="21.6640625" style="17" customWidth="1"/>
    <col min="10244" max="10244" width="12" style="17" customWidth="1"/>
    <col min="10245" max="10496" width="8.6640625" style="17"/>
    <col min="10497" max="10497" width="4.6640625" style="17" customWidth="1"/>
    <col min="10498" max="10498" width="49" style="17" customWidth="1"/>
    <col min="10499" max="10499" width="21.6640625" style="17" customWidth="1"/>
    <col min="10500" max="10500" width="12" style="17" customWidth="1"/>
    <col min="10501" max="10752" width="8.6640625" style="17"/>
    <col min="10753" max="10753" width="4.6640625" style="17" customWidth="1"/>
    <col min="10754" max="10754" width="49" style="17" customWidth="1"/>
    <col min="10755" max="10755" width="21.6640625" style="17" customWidth="1"/>
    <col min="10756" max="10756" width="12" style="17" customWidth="1"/>
    <col min="10757" max="11008" width="8.6640625" style="17"/>
    <col min="11009" max="11009" width="4.6640625" style="17" customWidth="1"/>
    <col min="11010" max="11010" width="49" style="17" customWidth="1"/>
    <col min="11011" max="11011" width="21.6640625" style="17" customWidth="1"/>
    <col min="11012" max="11012" width="12" style="17" customWidth="1"/>
    <col min="11013" max="11264" width="8.6640625" style="17"/>
    <col min="11265" max="11265" width="4.6640625" style="17" customWidth="1"/>
    <col min="11266" max="11266" width="49" style="17" customWidth="1"/>
    <col min="11267" max="11267" width="21.6640625" style="17" customWidth="1"/>
    <col min="11268" max="11268" width="12" style="17" customWidth="1"/>
    <col min="11269" max="11520" width="8.6640625" style="17"/>
    <col min="11521" max="11521" width="4.6640625" style="17" customWidth="1"/>
    <col min="11522" max="11522" width="49" style="17" customWidth="1"/>
    <col min="11523" max="11523" width="21.6640625" style="17" customWidth="1"/>
    <col min="11524" max="11524" width="12" style="17" customWidth="1"/>
    <col min="11525" max="11776" width="8.6640625" style="17"/>
    <col min="11777" max="11777" width="4.6640625" style="17" customWidth="1"/>
    <col min="11778" max="11778" width="49" style="17" customWidth="1"/>
    <col min="11779" max="11779" width="21.6640625" style="17" customWidth="1"/>
    <col min="11780" max="11780" width="12" style="17" customWidth="1"/>
    <col min="11781" max="12032" width="8.6640625" style="17"/>
    <col min="12033" max="12033" width="4.6640625" style="17" customWidth="1"/>
    <col min="12034" max="12034" width="49" style="17" customWidth="1"/>
    <col min="12035" max="12035" width="21.6640625" style="17" customWidth="1"/>
    <col min="12036" max="12036" width="12" style="17" customWidth="1"/>
    <col min="12037" max="12288" width="8.6640625" style="17"/>
    <col min="12289" max="12289" width="4.6640625" style="17" customWidth="1"/>
    <col min="12290" max="12290" width="49" style="17" customWidth="1"/>
    <col min="12291" max="12291" width="21.6640625" style="17" customWidth="1"/>
    <col min="12292" max="12292" width="12" style="17" customWidth="1"/>
    <col min="12293" max="12544" width="8.6640625" style="17"/>
    <col min="12545" max="12545" width="4.6640625" style="17" customWidth="1"/>
    <col min="12546" max="12546" width="49" style="17" customWidth="1"/>
    <col min="12547" max="12547" width="21.6640625" style="17" customWidth="1"/>
    <col min="12548" max="12548" width="12" style="17" customWidth="1"/>
    <col min="12549" max="12800" width="8.6640625" style="17"/>
    <col min="12801" max="12801" width="4.6640625" style="17" customWidth="1"/>
    <col min="12802" max="12802" width="49" style="17" customWidth="1"/>
    <col min="12803" max="12803" width="21.6640625" style="17" customWidth="1"/>
    <col min="12804" max="12804" width="12" style="17" customWidth="1"/>
    <col min="12805" max="13056" width="8.6640625" style="17"/>
    <col min="13057" max="13057" width="4.6640625" style="17" customWidth="1"/>
    <col min="13058" max="13058" width="49" style="17" customWidth="1"/>
    <col min="13059" max="13059" width="21.6640625" style="17" customWidth="1"/>
    <col min="13060" max="13060" width="12" style="17" customWidth="1"/>
    <col min="13061" max="13312" width="8.6640625" style="17"/>
    <col min="13313" max="13313" width="4.6640625" style="17" customWidth="1"/>
    <col min="13314" max="13314" width="49" style="17" customWidth="1"/>
    <col min="13315" max="13315" width="21.6640625" style="17" customWidth="1"/>
    <col min="13316" max="13316" width="12" style="17" customWidth="1"/>
    <col min="13317" max="13568" width="8.6640625" style="17"/>
    <col min="13569" max="13569" width="4.6640625" style="17" customWidth="1"/>
    <col min="13570" max="13570" width="49" style="17" customWidth="1"/>
    <col min="13571" max="13571" width="21.6640625" style="17" customWidth="1"/>
    <col min="13572" max="13572" width="12" style="17" customWidth="1"/>
    <col min="13573" max="13824" width="8.6640625" style="17"/>
    <col min="13825" max="13825" width="4.6640625" style="17" customWidth="1"/>
    <col min="13826" max="13826" width="49" style="17" customWidth="1"/>
    <col min="13827" max="13827" width="21.6640625" style="17" customWidth="1"/>
    <col min="13828" max="13828" width="12" style="17" customWidth="1"/>
    <col min="13829" max="14080" width="8.6640625" style="17"/>
    <col min="14081" max="14081" width="4.6640625" style="17" customWidth="1"/>
    <col min="14082" max="14082" width="49" style="17" customWidth="1"/>
    <col min="14083" max="14083" width="21.6640625" style="17" customWidth="1"/>
    <col min="14084" max="14084" width="12" style="17" customWidth="1"/>
    <col min="14085" max="14336" width="8.6640625" style="17"/>
    <col min="14337" max="14337" width="4.6640625" style="17" customWidth="1"/>
    <col min="14338" max="14338" width="49" style="17" customWidth="1"/>
    <col min="14339" max="14339" width="21.6640625" style="17" customWidth="1"/>
    <col min="14340" max="14340" width="12" style="17" customWidth="1"/>
    <col min="14341" max="14592" width="8.6640625" style="17"/>
    <col min="14593" max="14593" width="4.6640625" style="17" customWidth="1"/>
    <col min="14594" max="14594" width="49" style="17" customWidth="1"/>
    <col min="14595" max="14595" width="21.6640625" style="17" customWidth="1"/>
    <col min="14596" max="14596" width="12" style="17" customWidth="1"/>
    <col min="14597" max="14848" width="8.6640625" style="17"/>
    <col min="14849" max="14849" width="4.6640625" style="17" customWidth="1"/>
    <col min="14850" max="14850" width="49" style="17" customWidth="1"/>
    <col min="14851" max="14851" width="21.6640625" style="17" customWidth="1"/>
    <col min="14852" max="14852" width="12" style="17" customWidth="1"/>
    <col min="14853" max="15104" width="8.6640625" style="17"/>
    <col min="15105" max="15105" width="4.6640625" style="17" customWidth="1"/>
    <col min="15106" max="15106" width="49" style="17" customWidth="1"/>
    <col min="15107" max="15107" width="21.6640625" style="17" customWidth="1"/>
    <col min="15108" max="15108" width="12" style="17" customWidth="1"/>
    <col min="15109" max="15360" width="8.6640625" style="17"/>
    <col min="15361" max="15361" width="4.6640625" style="17" customWidth="1"/>
    <col min="15362" max="15362" width="49" style="17" customWidth="1"/>
    <col min="15363" max="15363" width="21.6640625" style="17" customWidth="1"/>
    <col min="15364" max="15364" width="12" style="17" customWidth="1"/>
    <col min="15365" max="15616" width="8.6640625" style="17"/>
    <col min="15617" max="15617" width="4.6640625" style="17" customWidth="1"/>
    <col min="15618" max="15618" width="49" style="17" customWidth="1"/>
    <col min="15619" max="15619" width="21.6640625" style="17" customWidth="1"/>
    <col min="15620" max="15620" width="12" style="17" customWidth="1"/>
    <col min="15621" max="15872" width="8.6640625" style="17"/>
    <col min="15873" max="15873" width="4.6640625" style="17" customWidth="1"/>
    <col min="15874" max="15874" width="49" style="17" customWidth="1"/>
    <col min="15875" max="15875" width="21.6640625" style="17" customWidth="1"/>
    <col min="15876" max="15876" width="12" style="17" customWidth="1"/>
    <col min="15877" max="16128" width="8.6640625" style="17"/>
    <col min="16129" max="16129" width="4.6640625" style="17" customWidth="1"/>
    <col min="16130" max="16130" width="49" style="17" customWidth="1"/>
    <col min="16131" max="16131" width="21.6640625" style="17" customWidth="1"/>
    <col min="16132" max="16132" width="12" style="17" customWidth="1"/>
    <col min="16133" max="16384" width="8.6640625" style="17"/>
  </cols>
  <sheetData>
    <row r="1" spans="1:4" ht="25.2" customHeight="1">
      <c r="A1" s="65" t="str">
        <f>'Mục lục'!A30</f>
        <v>V.4.12</v>
      </c>
      <c r="B1" s="739" t="str">
        <f>'Mục lục'!B30</f>
        <v>Đầu cốt và kẹp cực cao áp</v>
      </c>
      <c r="C1" s="739"/>
      <c r="D1" s="739"/>
    </row>
    <row r="2" spans="1:4" s="19" customFormat="1" ht="41.7" customHeight="1">
      <c r="A2" s="241" t="s">
        <v>4</v>
      </c>
      <c r="B2" s="241" t="s">
        <v>2220</v>
      </c>
      <c r="C2" s="241" t="s">
        <v>2221</v>
      </c>
      <c r="D2" s="242" t="s">
        <v>51</v>
      </c>
    </row>
    <row r="3" spans="1:4" ht="16.8">
      <c r="A3" s="243">
        <v>1</v>
      </c>
      <c r="B3" s="244" t="s">
        <v>52</v>
      </c>
      <c r="C3" s="243" t="s">
        <v>1197</v>
      </c>
      <c r="D3" s="245"/>
    </row>
    <row r="4" spans="1:4" ht="16.8">
      <c r="A4" s="243">
        <v>2</v>
      </c>
      <c r="B4" s="244" t="s">
        <v>55</v>
      </c>
      <c r="C4" s="243"/>
      <c r="D4" s="245"/>
    </row>
    <row r="5" spans="1:4" ht="16.8">
      <c r="A5" s="243">
        <v>3</v>
      </c>
      <c r="B5" s="244" t="s">
        <v>2222</v>
      </c>
      <c r="C5" s="243"/>
      <c r="D5" s="245"/>
    </row>
    <row r="6" spans="1:4" ht="67.2">
      <c r="A6" s="243"/>
      <c r="B6" s="246" t="s">
        <v>2223</v>
      </c>
      <c r="C6" s="247" t="s">
        <v>2224</v>
      </c>
      <c r="D6" s="245"/>
    </row>
    <row r="7" spans="1:4" ht="16.8">
      <c r="A7" s="243">
        <v>4</v>
      </c>
      <c r="B7" s="244" t="s">
        <v>56</v>
      </c>
      <c r="C7" s="243" t="s">
        <v>2225</v>
      </c>
      <c r="D7" s="245"/>
    </row>
    <row r="8" spans="1:4" ht="16.8">
      <c r="A8" s="243">
        <v>5</v>
      </c>
      <c r="B8" s="244" t="s">
        <v>2226</v>
      </c>
      <c r="C8" s="243"/>
      <c r="D8" s="245"/>
    </row>
    <row r="9" spans="1:4" ht="16.8">
      <c r="A9" s="796"/>
      <c r="B9" s="244" t="s">
        <v>2227</v>
      </c>
      <c r="C9" s="243" t="s">
        <v>557</v>
      </c>
      <c r="D9" s="245"/>
    </row>
    <row r="10" spans="1:4" ht="16.8">
      <c r="A10" s="796"/>
      <c r="B10" s="244" t="s">
        <v>2228</v>
      </c>
      <c r="C10" s="243" t="s">
        <v>557</v>
      </c>
      <c r="D10" s="245"/>
    </row>
    <row r="11" spans="1:4" ht="16.8">
      <c r="A11" s="243">
        <v>6</v>
      </c>
      <c r="B11" s="244" t="s">
        <v>373</v>
      </c>
      <c r="C11" s="243"/>
      <c r="D11" s="245"/>
    </row>
    <row r="12" spans="1:4" ht="16.8">
      <c r="A12" s="796"/>
      <c r="B12" s="244" t="s">
        <v>2229</v>
      </c>
      <c r="C12" s="243" t="s">
        <v>2230</v>
      </c>
      <c r="D12" s="245"/>
    </row>
    <row r="13" spans="1:4" ht="33.6">
      <c r="A13" s="796"/>
      <c r="B13" s="244" t="s">
        <v>2231</v>
      </c>
      <c r="C13" s="243" t="s">
        <v>557</v>
      </c>
      <c r="D13" s="245"/>
    </row>
    <row r="14" spans="1:4" ht="27" customHeight="1">
      <c r="A14" s="796"/>
      <c r="B14" s="244" t="s">
        <v>2232</v>
      </c>
      <c r="C14" s="243" t="s">
        <v>2233</v>
      </c>
      <c r="D14" s="245"/>
    </row>
    <row r="15" spans="1:4" ht="16.8">
      <c r="A15" s="796"/>
      <c r="B15" s="244" t="s">
        <v>2234</v>
      </c>
      <c r="C15" s="243"/>
      <c r="D15" s="245"/>
    </row>
    <row r="16" spans="1:4" ht="33.6">
      <c r="A16" s="243">
        <v>7</v>
      </c>
      <c r="B16" s="244" t="s">
        <v>77</v>
      </c>
      <c r="C16" s="243" t="s">
        <v>2235</v>
      </c>
      <c r="D16" s="245"/>
    </row>
    <row r="17" spans="1:4" ht="33.6">
      <c r="A17" s="243">
        <v>8</v>
      </c>
      <c r="B17" s="244" t="s">
        <v>2236</v>
      </c>
      <c r="C17" s="243" t="s">
        <v>2237</v>
      </c>
      <c r="D17" s="245"/>
    </row>
    <row r="18" spans="1:4" ht="33.6">
      <c r="A18" s="243">
        <v>9</v>
      </c>
      <c r="B18" s="244" t="s">
        <v>2238</v>
      </c>
      <c r="C18" s="243" t="s">
        <v>2239</v>
      </c>
      <c r="D18" s="245"/>
    </row>
    <row r="19" spans="1:4" ht="16.8">
      <c r="A19" s="243">
        <v>10</v>
      </c>
      <c r="B19" s="244" t="s">
        <v>384</v>
      </c>
      <c r="C19" s="243" t="s">
        <v>2240</v>
      </c>
      <c r="D19" s="245"/>
    </row>
    <row r="20" spans="1:4" ht="33.6">
      <c r="A20" s="243">
        <v>11</v>
      </c>
      <c r="B20" s="244" t="s">
        <v>1070</v>
      </c>
      <c r="C20" s="243" t="s">
        <v>2241</v>
      </c>
      <c r="D20" s="245"/>
    </row>
    <row r="21" spans="1:4" ht="16.8">
      <c r="A21" s="243">
        <v>12</v>
      </c>
      <c r="B21" s="244" t="s">
        <v>2242</v>
      </c>
      <c r="C21" s="243" t="s">
        <v>164</v>
      </c>
      <c r="D21" s="248"/>
    </row>
    <row r="22" spans="1:4" ht="33.6">
      <c r="A22" s="243">
        <v>13</v>
      </c>
      <c r="B22" s="244" t="s">
        <v>2243</v>
      </c>
      <c r="C22" s="243" t="s">
        <v>164</v>
      </c>
      <c r="D22" s="248"/>
    </row>
  </sheetData>
  <mergeCells count="3">
    <mergeCell ref="B1:D1"/>
    <mergeCell ref="A9:A10"/>
    <mergeCell ref="A12:A15"/>
  </mergeCells>
  <printOptions horizontalCentered="1"/>
  <pageMargins left="0.7" right="0.5" top="0.5" bottom="0.5" header="0" footer="0"/>
  <pageSetup paperSize="9" scale="90" fitToHeight="0" orientation="portrait" horizontalDpi="300" verticalDpi="300" r:id="rId1"/>
  <headerFooter>
    <oddFooter>&amp;CPage &amp;P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04DB1-8773-4668-96FE-9997084E7C80}">
  <sheetPr>
    <tabColor rgb="FFFF0000"/>
  </sheetPr>
  <dimension ref="A1:D195"/>
  <sheetViews>
    <sheetView workbookViewId="0"/>
  </sheetViews>
  <sheetFormatPr defaultColWidth="9.109375" defaultRowHeight="16.8"/>
  <cols>
    <col min="1" max="1" width="6.33203125" style="574" customWidth="1"/>
    <col min="2" max="2" width="49" style="573" customWidth="1"/>
    <col min="3" max="3" width="36.21875" style="574" customWidth="1"/>
    <col min="4" max="4" width="12.44140625" style="574" customWidth="1"/>
    <col min="5" max="5" width="19.44140625" style="573" customWidth="1"/>
    <col min="6" max="16384" width="9.109375" style="573"/>
  </cols>
  <sheetData>
    <row r="1" spans="1:4" s="571" customFormat="1" ht="24.75" customHeight="1">
      <c r="A1" s="575">
        <f>+'[6]Mục lục'!B21</f>
        <v>18</v>
      </c>
      <c r="B1" s="575" t="s">
        <v>2360</v>
      </c>
      <c r="C1" s="575"/>
      <c r="D1" s="575"/>
    </row>
    <row r="2" spans="1:4" s="572" customFormat="1">
      <c r="A2" s="576" t="s">
        <v>4</v>
      </c>
      <c r="B2" s="576" t="s">
        <v>2336</v>
      </c>
      <c r="C2" s="576" t="s">
        <v>50</v>
      </c>
      <c r="D2" s="576" t="s">
        <v>2329</v>
      </c>
    </row>
    <row r="3" spans="1:4">
      <c r="A3" s="576">
        <v>1</v>
      </c>
      <c r="B3" s="799" t="s">
        <v>2578</v>
      </c>
      <c r="C3" s="800"/>
      <c r="D3" s="479"/>
    </row>
    <row r="4" spans="1:4" ht="33.6">
      <c r="A4" s="479" t="s">
        <v>288</v>
      </c>
      <c r="B4" s="577" t="s">
        <v>2337</v>
      </c>
      <c r="C4" s="479" t="s">
        <v>2330</v>
      </c>
      <c r="D4" s="479"/>
    </row>
    <row r="5" spans="1:4">
      <c r="A5" s="479" t="s">
        <v>288</v>
      </c>
      <c r="B5" s="577" t="s">
        <v>54</v>
      </c>
      <c r="C5" s="479" t="s">
        <v>592</v>
      </c>
      <c r="D5" s="479"/>
    </row>
    <row r="6" spans="1:4">
      <c r="A6" s="578" t="s">
        <v>288</v>
      </c>
      <c r="B6" s="577" t="s">
        <v>55</v>
      </c>
      <c r="C6" s="479" t="s">
        <v>592</v>
      </c>
      <c r="D6" s="479"/>
    </row>
    <row r="7" spans="1:4" ht="33.6">
      <c r="A7" s="479" t="s">
        <v>288</v>
      </c>
      <c r="B7" s="579" t="s">
        <v>1756</v>
      </c>
      <c r="C7" s="479" t="s">
        <v>2339</v>
      </c>
      <c r="D7" s="479"/>
    </row>
    <row r="8" spans="1:4">
      <c r="A8" s="479" t="s">
        <v>288</v>
      </c>
      <c r="B8" s="579" t="s">
        <v>2340</v>
      </c>
      <c r="C8" s="479" t="s">
        <v>260</v>
      </c>
      <c r="D8" s="479"/>
    </row>
    <row r="9" spans="1:4">
      <c r="A9" s="479" t="s">
        <v>288</v>
      </c>
      <c r="B9" s="579" t="s">
        <v>2341</v>
      </c>
      <c r="C9" s="479" t="s">
        <v>2579</v>
      </c>
      <c r="D9" s="479"/>
    </row>
    <row r="10" spans="1:4">
      <c r="A10" s="479" t="s">
        <v>288</v>
      </c>
      <c r="B10" s="579" t="s">
        <v>2580</v>
      </c>
      <c r="C10" s="479" t="s">
        <v>2345</v>
      </c>
      <c r="D10" s="479"/>
    </row>
    <row r="11" spans="1:4">
      <c r="A11" s="479" t="s">
        <v>288</v>
      </c>
      <c r="B11" s="579" t="s">
        <v>2581</v>
      </c>
      <c r="C11" s="479" t="s">
        <v>2582</v>
      </c>
      <c r="D11" s="479"/>
    </row>
    <row r="12" spans="1:4">
      <c r="A12" s="479" t="s">
        <v>288</v>
      </c>
      <c r="B12" s="579" t="s">
        <v>2583</v>
      </c>
      <c r="C12" s="479" t="s">
        <v>2584</v>
      </c>
      <c r="D12" s="479"/>
    </row>
    <row r="13" spans="1:4">
      <c r="A13" s="578" t="s">
        <v>288</v>
      </c>
      <c r="B13" s="579" t="s">
        <v>2585</v>
      </c>
      <c r="C13" s="578" t="s">
        <v>2586</v>
      </c>
      <c r="D13" s="479"/>
    </row>
    <row r="14" spans="1:4">
      <c r="A14" s="578" t="s">
        <v>288</v>
      </c>
      <c r="B14" s="579" t="s">
        <v>2587</v>
      </c>
      <c r="C14" s="580" t="s">
        <v>2346</v>
      </c>
      <c r="D14" s="479"/>
    </row>
    <row r="15" spans="1:4" ht="17.399999999999999">
      <c r="A15" s="578" t="s">
        <v>288</v>
      </c>
      <c r="B15" s="579" t="s">
        <v>2343</v>
      </c>
      <c r="C15" s="578" t="s">
        <v>2588</v>
      </c>
      <c r="D15" s="479"/>
    </row>
    <row r="16" spans="1:4" ht="19.8">
      <c r="A16" s="578" t="s">
        <v>288</v>
      </c>
      <c r="B16" s="579" t="s">
        <v>2589</v>
      </c>
      <c r="C16" s="479" t="s">
        <v>2590</v>
      </c>
      <c r="D16" s="479"/>
    </row>
    <row r="17" spans="1:4">
      <c r="A17" s="578" t="s">
        <v>288</v>
      </c>
      <c r="B17" s="579" t="s">
        <v>2591</v>
      </c>
      <c r="C17" s="578" t="s">
        <v>2592</v>
      </c>
      <c r="D17" s="479"/>
    </row>
    <row r="18" spans="1:4">
      <c r="A18" s="576">
        <v>2</v>
      </c>
      <c r="B18" s="581" t="s">
        <v>2593</v>
      </c>
      <c r="C18" s="479"/>
      <c r="D18" s="479"/>
    </row>
    <row r="19" spans="1:4" ht="33.6">
      <c r="A19" s="479"/>
      <c r="B19" s="577" t="s">
        <v>2337</v>
      </c>
      <c r="C19" s="479" t="s">
        <v>2330</v>
      </c>
      <c r="D19" s="479"/>
    </row>
    <row r="20" spans="1:4">
      <c r="A20" s="479"/>
      <c r="B20" s="577" t="s">
        <v>54</v>
      </c>
      <c r="C20" s="479" t="s">
        <v>592</v>
      </c>
      <c r="D20" s="479"/>
    </row>
    <row r="21" spans="1:4">
      <c r="A21" s="479"/>
      <c r="B21" s="577" t="s">
        <v>55</v>
      </c>
      <c r="C21" s="479" t="s">
        <v>592</v>
      </c>
      <c r="D21" s="479"/>
    </row>
    <row r="22" spans="1:4" ht="33.6">
      <c r="A22" s="479" t="s">
        <v>288</v>
      </c>
      <c r="B22" s="577" t="s">
        <v>1756</v>
      </c>
      <c r="C22" s="479" t="s">
        <v>2339</v>
      </c>
      <c r="D22" s="479"/>
    </row>
    <row r="23" spans="1:4">
      <c r="A23" s="479" t="s">
        <v>288</v>
      </c>
      <c r="B23" s="579" t="s">
        <v>2580</v>
      </c>
      <c r="C23" s="479" t="s">
        <v>2345</v>
      </c>
      <c r="D23" s="479"/>
    </row>
    <row r="24" spans="1:4">
      <c r="A24" s="479" t="s">
        <v>288</v>
      </c>
      <c r="B24" s="577" t="s">
        <v>2594</v>
      </c>
      <c r="C24" s="479" t="s">
        <v>260</v>
      </c>
      <c r="D24" s="479"/>
    </row>
    <row r="25" spans="1:4">
      <c r="A25" s="479" t="s">
        <v>288</v>
      </c>
      <c r="B25" s="577" t="s">
        <v>2595</v>
      </c>
      <c r="C25" s="479" t="s">
        <v>260</v>
      </c>
      <c r="D25" s="583"/>
    </row>
    <row r="26" spans="1:4">
      <c r="A26" s="479" t="s">
        <v>288</v>
      </c>
      <c r="B26" s="579" t="s">
        <v>2587</v>
      </c>
      <c r="C26" s="580" t="s">
        <v>2596</v>
      </c>
      <c r="D26" s="583"/>
    </row>
    <row r="27" spans="1:4">
      <c r="A27" s="479" t="s">
        <v>288</v>
      </c>
      <c r="B27" s="577" t="s">
        <v>2597</v>
      </c>
      <c r="C27" s="479" t="s">
        <v>2598</v>
      </c>
      <c r="D27" s="479"/>
    </row>
    <row r="28" spans="1:4">
      <c r="A28" s="479" t="s">
        <v>288</v>
      </c>
      <c r="B28" s="579" t="s">
        <v>2591</v>
      </c>
      <c r="C28" s="578" t="s">
        <v>2592</v>
      </c>
      <c r="D28" s="479"/>
    </row>
    <row r="29" spans="1:4">
      <c r="A29" s="576">
        <v>3</v>
      </c>
      <c r="B29" s="581" t="s">
        <v>2599</v>
      </c>
      <c r="C29" s="585"/>
      <c r="D29" s="479"/>
    </row>
    <row r="30" spans="1:4" ht="33.6">
      <c r="A30" s="479"/>
      <c r="B30" s="577" t="s">
        <v>2337</v>
      </c>
      <c r="C30" s="479" t="s">
        <v>2330</v>
      </c>
      <c r="D30" s="479"/>
    </row>
    <row r="31" spans="1:4">
      <c r="A31" s="479"/>
      <c r="B31" s="577" t="s">
        <v>54</v>
      </c>
      <c r="C31" s="479" t="s">
        <v>592</v>
      </c>
      <c r="D31" s="479"/>
    </row>
    <row r="32" spans="1:4">
      <c r="A32" s="479"/>
      <c r="B32" s="577" t="s">
        <v>55</v>
      </c>
      <c r="C32" s="479" t="s">
        <v>592</v>
      </c>
      <c r="D32" s="479"/>
    </row>
    <row r="33" spans="1:4" ht="19.2">
      <c r="A33" s="479"/>
      <c r="B33" s="577" t="s">
        <v>2600</v>
      </c>
      <c r="C33" s="479" t="s">
        <v>2601</v>
      </c>
      <c r="D33" s="479"/>
    </row>
    <row r="34" spans="1:4">
      <c r="A34" s="479"/>
      <c r="B34" s="577" t="s">
        <v>121</v>
      </c>
      <c r="C34" s="479" t="s">
        <v>2602</v>
      </c>
      <c r="D34" s="479"/>
    </row>
    <row r="35" spans="1:4">
      <c r="A35" s="479"/>
      <c r="B35" s="577" t="s">
        <v>2344</v>
      </c>
      <c r="C35" s="479" t="s">
        <v>2603</v>
      </c>
      <c r="D35" s="479"/>
    </row>
    <row r="36" spans="1:4">
      <c r="A36" s="479"/>
      <c r="B36" s="577" t="s">
        <v>2604</v>
      </c>
      <c r="C36" s="479" t="s">
        <v>2605</v>
      </c>
      <c r="D36" s="479"/>
    </row>
    <row r="37" spans="1:4">
      <c r="A37" s="479">
        <v>4</v>
      </c>
      <c r="B37" s="581" t="s">
        <v>2606</v>
      </c>
      <c r="C37" s="479"/>
      <c r="D37" s="479"/>
    </row>
    <row r="38" spans="1:4" ht="33.6">
      <c r="A38" s="479"/>
      <c r="B38" s="577" t="s">
        <v>2337</v>
      </c>
      <c r="C38" s="479" t="s">
        <v>2330</v>
      </c>
      <c r="D38" s="479"/>
    </row>
    <row r="39" spans="1:4">
      <c r="A39" s="479"/>
      <c r="B39" s="577" t="s">
        <v>54</v>
      </c>
      <c r="C39" s="479" t="s">
        <v>592</v>
      </c>
      <c r="D39" s="479"/>
    </row>
    <row r="40" spans="1:4">
      <c r="A40" s="479"/>
      <c r="B40" s="577" t="s">
        <v>55</v>
      </c>
      <c r="C40" s="479" t="s">
        <v>592</v>
      </c>
      <c r="D40" s="479"/>
    </row>
    <row r="41" spans="1:4">
      <c r="A41" s="479"/>
      <c r="B41" s="577" t="s">
        <v>2607</v>
      </c>
      <c r="C41" s="479" t="s">
        <v>2608</v>
      </c>
      <c r="D41" s="479"/>
    </row>
    <row r="42" spans="1:4">
      <c r="A42" s="479"/>
      <c r="B42" s="577" t="s">
        <v>2609</v>
      </c>
      <c r="C42" s="479" t="s">
        <v>2610</v>
      </c>
      <c r="D42" s="479"/>
    </row>
    <row r="43" spans="1:4" s="586" customFormat="1">
      <c r="A43" s="576"/>
      <c r="B43" s="577" t="s">
        <v>2342</v>
      </c>
      <c r="C43" s="479" t="s">
        <v>2611</v>
      </c>
      <c r="D43" s="576"/>
    </row>
    <row r="44" spans="1:4" s="586" customFormat="1" ht="19.2">
      <c r="A44" s="576"/>
      <c r="B44" s="579" t="s">
        <v>2589</v>
      </c>
      <c r="C44" s="578" t="s">
        <v>2612</v>
      </c>
      <c r="D44" s="576"/>
    </row>
    <row r="45" spans="1:4" s="586" customFormat="1">
      <c r="A45" s="576"/>
      <c r="B45" s="579" t="s">
        <v>2591</v>
      </c>
      <c r="C45" s="578" t="s">
        <v>2592</v>
      </c>
      <c r="D45" s="576"/>
    </row>
    <row r="46" spans="1:4" s="586" customFormat="1">
      <c r="A46" s="576">
        <v>5</v>
      </c>
      <c r="B46" s="581" t="s">
        <v>2613</v>
      </c>
      <c r="C46" s="479"/>
      <c r="D46" s="576"/>
    </row>
    <row r="47" spans="1:4" ht="33.6">
      <c r="A47" s="479"/>
      <c r="B47" s="577" t="s">
        <v>2337</v>
      </c>
      <c r="C47" s="479" t="s">
        <v>2330</v>
      </c>
      <c r="D47" s="479"/>
    </row>
    <row r="48" spans="1:4">
      <c r="A48" s="479"/>
      <c r="B48" s="577" t="s">
        <v>54</v>
      </c>
      <c r="C48" s="479" t="s">
        <v>592</v>
      </c>
      <c r="D48" s="479"/>
    </row>
    <row r="49" spans="1:4">
      <c r="A49" s="479"/>
      <c r="B49" s="577" t="s">
        <v>55</v>
      </c>
      <c r="C49" s="479" t="s">
        <v>592</v>
      </c>
      <c r="D49" s="479"/>
    </row>
    <row r="50" spans="1:4">
      <c r="A50" s="479"/>
      <c r="B50" s="577" t="s">
        <v>2614</v>
      </c>
      <c r="C50" s="479" t="s">
        <v>260</v>
      </c>
      <c r="D50" s="479"/>
    </row>
    <row r="51" spans="1:4">
      <c r="A51" s="479"/>
      <c r="B51" s="584" t="s">
        <v>1144</v>
      </c>
      <c r="C51" s="479" t="s">
        <v>2615</v>
      </c>
      <c r="D51" s="479"/>
    </row>
    <row r="52" spans="1:4">
      <c r="A52" s="479"/>
      <c r="B52" s="577" t="s">
        <v>2616</v>
      </c>
      <c r="C52" s="479" t="s">
        <v>2617</v>
      </c>
      <c r="D52" s="479"/>
    </row>
    <row r="53" spans="1:4">
      <c r="A53" s="479"/>
      <c r="B53" s="577" t="s">
        <v>1517</v>
      </c>
      <c r="C53" s="479" t="s">
        <v>2618</v>
      </c>
      <c r="D53" s="479"/>
    </row>
    <row r="54" spans="1:4" ht="19.2">
      <c r="A54" s="479"/>
      <c r="B54" s="577" t="s">
        <v>2589</v>
      </c>
      <c r="C54" s="578" t="s">
        <v>2619</v>
      </c>
      <c r="D54" s="479"/>
    </row>
    <row r="55" spans="1:4">
      <c r="A55" s="479"/>
      <c r="B55" s="579" t="s">
        <v>2591</v>
      </c>
      <c r="C55" s="578" t="s">
        <v>2592</v>
      </c>
      <c r="D55" s="479"/>
    </row>
    <row r="56" spans="1:4">
      <c r="A56" s="576">
        <v>6</v>
      </c>
      <c r="B56" s="581" t="s">
        <v>2620</v>
      </c>
      <c r="C56" s="479"/>
      <c r="D56" s="479"/>
    </row>
    <row r="57" spans="1:4" ht="33.6">
      <c r="A57" s="479"/>
      <c r="B57" s="577" t="s">
        <v>2337</v>
      </c>
      <c r="C57" s="479" t="s">
        <v>2330</v>
      </c>
      <c r="D57" s="479"/>
    </row>
    <row r="58" spans="1:4">
      <c r="A58" s="479"/>
      <c r="B58" s="577" t="s">
        <v>54</v>
      </c>
      <c r="C58" s="479" t="s">
        <v>592</v>
      </c>
      <c r="D58" s="479"/>
    </row>
    <row r="59" spans="1:4">
      <c r="A59" s="479"/>
      <c r="B59" s="577" t="s">
        <v>55</v>
      </c>
      <c r="C59" s="479" t="s">
        <v>592</v>
      </c>
      <c r="D59" s="479"/>
    </row>
    <row r="60" spans="1:4">
      <c r="A60" s="479"/>
      <c r="B60" s="577" t="s">
        <v>1736</v>
      </c>
      <c r="C60" s="479" t="s">
        <v>2621</v>
      </c>
      <c r="D60" s="479"/>
    </row>
    <row r="61" spans="1:4">
      <c r="A61" s="479"/>
      <c r="B61" s="577" t="s">
        <v>2622</v>
      </c>
      <c r="C61" s="479" t="s">
        <v>260</v>
      </c>
      <c r="D61" s="479"/>
    </row>
    <row r="62" spans="1:4">
      <c r="A62" s="479"/>
      <c r="B62" s="577" t="s">
        <v>2623</v>
      </c>
      <c r="C62" s="479" t="s">
        <v>260</v>
      </c>
      <c r="D62" s="479"/>
    </row>
    <row r="63" spans="1:4">
      <c r="A63" s="479"/>
      <c r="B63" s="584" t="s">
        <v>1144</v>
      </c>
      <c r="C63" s="479" t="s">
        <v>2615</v>
      </c>
      <c r="D63" s="479"/>
    </row>
    <row r="64" spans="1:4">
      <c r="A64" s="479"/>
      <c r="B64" s="579" t="s">
        <v>2580</v>
      </c>
      <c r="C64" s="479" t="s">
        <v>2345</v>
      </c>
      <c r="D64" s="479"/>
    </row>
    <row r="65" spans="1:4">
      <c r="A65" s="479"/>
      <c r="B65" s="577" t="s">
        <v>2624</v>
      </c>
      <c r="C65" s="479" t="s">
        <v>2625</v>
      </c>
      <c r="D65" s="479"/>
    </row>
    <row r="66" spans="1:4">
      <c r="A66" s="479"/>
      <c r="B66" s="577" t="s">
        <v>2626</v>
      </c>
      <c r="C66" s="479" t="s">
        <v>2627</v>
      </c>
      <c r="D66" s="479"/>
    </row>
    <row r="67" spans="1:4" ht="19.2">
      <c r="A67" s="479"/>
      <c r="B67" s="577" t="s">
        <v>2589</v>
      </c>
      <c r="C67" s="578" t="s">
        <v>2628</v>
      </c>
      <c r="D67" s="479"/>
    </row>
    <row r="68" spans="1:4">
      <c r="A68" s="576">
        <v>7</v>
      </c>
      <c r="B68" s="581" t="s">
        <v>2629</v>
      </c>
      <c r="C68" s="479"/>
      <c r="D68" s="479"/>
    </row>
    <row r="69" spans="1:4" ht="33.6">
      <c r="A69" s="479"/>
      <c r="B69" s="577" t="s">
        <v>2337</v>
      </c>
      <c r="C69" s="479" t="s">
        <v>2330</v>
      </c>
      <c r="D69" s="479"/>
    </row>
    <row r="70" spans="1:4">
      <c r="A70" s="479"/>
      <c r="B70" s="577" t="s">
        <v>54</v>
      </c>
      <c r="C70" s="479" t="s">
        <v>592</v>
      </c>
      <c r="D70" s="479"/>
    </row>
    <row r="71" spans="1:4">
      <c r="A71" s="479"/>
      <c r="B71" s="577" t="s">
        <v>55</v>
      </c>
      <c r="C71" s="479" t="s">
        <v>592</v>
      </c>
      <c r="D71" s="479"/>
    </row>
    <row r="72" spans="1:4" ht="33.6">
      <c r="A72" s="479"/>
      <c r="B72" s="577" t="s">
        <v>1736</v>
      </c>
      <c r="C72" s="479" t="s">
        <v>2630</v>
      </c>
      <c r="D72" s="479"/>
    </row>
    <row r="73" spans="1:4">
      <c r="A73" s="479"/>
      <c r="B73" s="577" t="s">
        <v>2338</v>
      </c>
      <c r="C73" s="479" t="s">
        <v>2631</v>
      </c>
      <c r="D73" s="479"/>
    </row>
    <row r="74" spans="1:4">
      <c r="A74" s="479"/>
      <c r="B74" s="577" t="s">
        <v>2632</v>
      </c>
      <c r="C74" s="479" t="s">
        <v>2633</v>
      </c>
      <c r="D74" s="479"/>
    </row>
    <row r="75" spans="1:4" ht="33.6">
      <c r="A75" s="479"/>
      <c r="B75" s="577" t="s">
        <v>2634</v>
      </c>
      <c r="C75" s="479" t="s">
        <v>2635</v>
      </c>
      <c r="D75" s="479"/>
    </row>
    <row r="76" spans="1:4">
      <c r="A76" s="479"/>
      <c r="B76" s="577" t="s">
        <v>2636</v>
      </c>
      <c r="C76" s="479" t="s">
        <v>2638</v>
      </c>
      <c r="D76" s="479"/>
    </row>
    <row r="77" spans="1:4" s="582" customFormat="1" ht="33.6">
      <c r="A77" s="479"/>
      <c r="B77" s="577" t="s">
        <v>211</v>
      </c>
      <c r="C77" s="479" t="s">
        <v>2637</v>
      </c>
      <c r="D77" s="479"/>
    </row>
    <row r="78" spans="1:4" s="582" customFormat="1" ht="19.2">
      <c r="A78" s="479"/>
      <c r="B78" s="577" t="s">
        <v>2589</v>
      </c>
      <c r="C78" s="578" t="s">
        <v>2639</v>
      </c>
      <c r="D78" s="479"/>
    </row>
    <row r="79" spans="1:4" s="582" customFormat="1">
      <c r="A79" s="479"/>
      <c r="B79" s="577" t="s">
        <v>2640</v>
      </c>
      <c r="C79" s="479" t="s">
        <v>2641</v>
      </c>
      <c r="D79" s="479"/>
    </row>
    <row r="80" spans="1:4" s="582" customFormat="1">
      <c r="A80" s="479"/>
      <c r="B80" s="577" t="s">
        <v>2642</v>
      </c>
      <c r="C80" s="479" t="s">
        <v>2643</v>
      </c>
      <c r="D80" s="587"/>
    </row>
    <row r="81" spans="1:4" s="582" customFormat="1">
      <c r="A81" s="479"/>
      <c r="B81" s="577" t="s">
        <v>2644</v>
      </c>
      <c r="C81" s="588">
        <v>0.9</v>
      </c>
      <c r="D81" s="587"/>
    </row>
    <row r="82" spans="1:4" s="582" customFormat="1" ht="33.6">
      <c r="A82" s="479">
        <v>8</v>
      </c>
      <c r="B82" s="581" t="s">
        <v>2645</v>
      </c>
      <c r="C82" s="588"/>
      <c r="D82" s="587"/>
    </row>
    <row r="83" spans="1:4" s="582" customFormat="1">
      <c r="A83" s="479" t="s">
        <v>2646</v>
      </c>
      <c r="B83" s="584" t="s">
        <v>2647</v>
      </c>
      <c r="C83" s="588"/>
      <c r="D83" s="587"/>
    </row>
    <row r="84" spans="1:4" ht="33.6">
      <c r="A84" s="479"/>
      <c r="B84" s="577" t="s">
        <v>2337</v>
      </c>
      <c r="C84" s="479" t="s">
        <v>2330</v>
      </c>
      <c r="D84" s="479"/>
    </row>
    <row r="85" spans="1:4">
      <c r="A85" s="479"/>
      <c r="B85" s="577" t="s">
        <v>54</v>
      </c>
      <c r="C85" s="479" t="s">
        <v>592</v>
      </c>
      <c r="D85" s="479"/>
    </row>
    <row r="86" spans="1:4">
      <c r="A86" s="479"/>
      <c r="B86" s="577" t="s">
        <v>55</v>
      </c>
      <c r="C86" s="479" t="s">
        <v>592</v>
      </c>
      <c r="D86" s="479"/>
    </row>
    <row r="87" spans="1:4" s="582" customFormat="1">
      <c r="A87" s="479"/>
      <c r="B87" s="577" t="s">
        <v>2663</v>
      </c>
      <c r="C87" s="588"/>
      <c r="D87" s="587"/>
    </row>
    <row r="88" spans="1:4" s="582" customFormat="1">
      <c r="A88" s="479"/>
      <c r="B88" s="577" t="s">
        <v>2648</v>
      </c>
      <c r="C88" s="588" t="s">
        <v>50</v>
      </c>
      <c r="D88" s="587"/>
    </row>
    <row r="89" spans="1:4" s="582" customFormat="1">
      <c r="A89" s="479"/>
      <c r="B89" s="577" t="s">
        <v>2649</v>
      </c>
      <c r="C89" s="588" t="s">
        <v>50</v>
      </c>
      <c r="D89" s="587"/>
    </row>
    <row r="90" spans="1:4" s="582" customFormat="1">
      <c r="A90" s="479"/>
      <c r="B90" s="577" t="s">
        <v>2650</v>
      </c>
      <c r="C90" s="588" t="s">
        <v>50</v>
      </c>
      <c r="D90" s="587"/>
    </row>
    <row r="91" spans="1:4" s="582" customFormat="1">
      <c r="A91" s="479"/>
      <c r="B91" s="577" t="s">
        <v>2651</v>
      </c>
      <c r="C91" s="588" t="s">
        <v>50</v>
      </c>
      <c r="D91" s="587"/>
    </row>
    <row r="92" spans="1:4" s="582" customFormat="1">
      <c r="A92" s="479"/>
      <c r="B92" s="577" t="s">
        <v>2652</v>
      </c>
      <c r="C92" s="588" t="s">
        <v>50</v>
      </c>
      <c r="D92" s="587"/>
    </row>
    <row r="93" spans="1:4" s="582" customFormat="1" ht="33.6">
      <c r="A93" s="479"/>
      <c r="B93" s="577" t="s">
        <v>2653</v>
      </c>
      <c r="C93" s="588" t="s">
        <v>50</v>
      </c>
      <c r="D93" s="587"/>
    </row>
    <row r="94" spans="1:4" s="582" customFormat="1" ht="33.6">
      <c r="A94" s="479"/>
      <c r="B94" s="577" t="s">
        <v>2654</v>
      </c>
      <c r="C94" s="588" t="s">
        <v>50</v>
      </c>
      <c r="D94" s="587"/>
    </row>
    <row r="95" spans="1:4" s="582" customFormat="1">
      <c r="A95" s="479"/>
      <c r="B95" s="577" t="s">
        <v>2655</v>
      </c>
      <c r="C95" s="588" t="s">
        <v>50</v>
      </c>
      <c r="D95" s="587"/>
    </row>
    <row r="96" spans="1:4" s="582" customFormat="1">
      <c r="A96" s="479"/>
      <c r="B96" s="577" t="s">
        <v>2656</v>
      </c>
      <c r="C96" s="588" t="s">
        <v>50</v>
      </c>
      <c r="D96" s="587"/>
    </row>
    <row r="97" spans="1:4" s="582" customFormat="1">
      <c r="A97" s="479"/>
      <c r="B97" s="577" t="s">
        <v>2657</v>
      </c>
      <c r="C97" s="588" t="s">
        <v>50</v>
      </c>
      <c r="D97" s="587"/>
    </row>
    <row r="98" spans="1:4" s="582" customFormat="1" ht="33.6">
      <c r="A98" s="479"/>
      <c r="B98" s="577" t="s">
        <v>2658</v>
      </c>
      <c r="C98" s="588" t="s">
        <v>50</v>
      </c>
      <c r="D98" s="587"/>
    </row>
    <row r="99" spans="1:4" s="582" customFormat="1" ht="33.6">
      <c r="A99" s="479"/>
      <c r="B99" s="577" t="s">
        <v>2659</v>
      </c>
      <c r="C99" s="588" t="s">
        <v>50</v>
      </c>
      <c r="D99" s="587"/>
    </row>
    <row r="100" spans="1:4" s="582" customFormat="1" ht="33.6">
      <c r="A100" s="479"/>
      <c r="B100" s="577" t="s">
        <v>2660</v>
      </c>
      <c r="C100" s="588" t="s">
        <v>50</v>
      </c>
      <c r="D100" s="587"/>
    </row>
    <row r="101" spans="1:4" s="582" customFormat="1" ht="33.6">
      <c r="A101" s="479"/>
      <c r="B101" s="577" t="s">
        <v>2661</v>
      </c>
      <c r="C101" s="588" t="s">
        <v>50</v>
      </c>
      <c r="D101" s="587"/>
    </row>
    <row r="102" spans="1:4" s="582" customFormat="1" ht="33.6">
      <c r="A102" s="479"/>
      <c r="B102" s="577" t="s">
        <v>2662</v>
      </c>
      <c r="C102" s="588" t="s">
        <v>50</v>
      </c>
      <c r="D102" s="587"/>
    </row>
    <row r="103" spans="1:4" s="582" customFormat="1">
      <c r="A103" s="576" t="s">
        <v>2664</v>
      </c>
      <c r="B103" s="581" t="s">
        <v>2665</v>
      </c>
      <c r="C103" s="588"/>
      <c r="D103" s="587"/>
    </row>
    <row r="104" spans="1:4" ht="33.6">
      <c r="A104" s="479"/>
      <c r="B104" s="577" t="s">
        <v>2337</v>
      </c>
      <c r="C104" s="479" t="s">
        <v>2330</v>
      </c>
      <c r="D104" s="479"/>
    </row>
    <row r="105" spans="1:4">
      <c r="A105" s="479"/>
      <c r="B105" s="577" t="s">
        <v>54</v>
      </c>
      <c r="C105" s="479" t="s">
        <v>592</v>
      </c>
      <c r="D105" s="479"/>
    </row>
    <row r="106" spans="1:4">
      <c r="A106" s="479"/>
      <c r="B106" s="577" t="s">
        <v>55</v>
      </c>
      <c r="C106" s="479" t="s">
        <v>592</v>
      </c>
      <c r="D106" s="479"/>
    </row>
    <row r="107" spans="1:4" s="582" customFormat="1">
      <c r="A107" s="479"/>
      <c r="B107" s="577" t="s">
        <v>2666</v>
      </c>
      <c r="C107" s="588" t="s">
        <v>50</v>
      </c>
      <c r="D107" s="587"/>
    </row>
    <row r="108" spans="1:4" s="582" customFormat="1">
      <c r="A108" s="479"/>
      <c r="B108" s="577" t="s">
        <v>2667</v>
      </c>
      <c r="C108" s="588" t="s">
        <v>50</v>
      </c>
      <c r="D108" s="587"/>
    </row>
    <row r="109" spans="1:4" s="582" customFormat="1">
      <c r="A109" s="479"/>
      <c r="B109" s="577" t="s">
        <v>2668</v>
      </c>
      <c r="C109" s="588" t="s">
        <v>50</v>
      </c>
      <c r="D109" s="587"/>
    </row>
    <row r="110" spans="1:4" s="582" customFormat="1">
      <c r="A110" s="479"/>
      <c r="B110" s="577" t="s">
        <v>2669</v>
      </c>
      <c r="C110" s="588" t="s">
        <v>50</v>
      </c>
      <c r="D110" s="587"/>
    </row>
    <row r="111" spans="1:4" s="582" customFormat="1">
      <c r="A111" s="479"/>
      <c r="B111" s="577" t="s">
        <v>2670</v>
      </c>
      <c r="C111" s="588" t="s">
        <v>50</v>
      </c>
      <c r="D111" s="587"/>
    </row>
    <row r="112" spans="1:4" s="582" customFormat="1">
      <c r="A112" s="479"/>
      <c r="B112" s="577" t="s">
        <v>2671</v>
      </c>
      <c r="C112" s="588" t="s">
        <v>50</v>
      </c>
      <c r="D112" s="587"/>
    </row>
    <row r="113" spans="1:4" s="582" customFormat="1" ht="33.6">
      <c r="A113" s="479"/>
      <c r="B113" s="577" t="s">
        <v>2672</v>
      </c>
      <c r="C113" s="588" t="s">
        <v>50</v>
      </c>
      <c r="D113" s="587"/>
    </row>
    <row r="114" spans="1:4" s="582" customFormat="1">
      <c r="A114" s="479"/>
      <c r="B114" s="577" t="s">
        <v>2673</v>
      </c>
      <c r="C114" s="588" t="s">
        <v>50</v>
      </c>
      <c r="D114" s="587"/>
    </row>
    <row r="115" spans="1:4" s="582" customFormat="1">
      <c r="A115" s="479"/>
      <c r="B115" s="577" t="s">
        <v>2674</v>
      </c>
      <c r="C115" s="588" t="s">
        <v>50</v>
      </c>
      <c r="D115" s="587"/>
    </row>
    <row r="116" spans="1:4" s="582" customFormat="1">
      <c r="A116" s="479"/>
      <c r="B116" s="577" t="s">
        <v>2675</v>
      </c>
      <c r="C116" s="588" t="s">
        <v>50</v>
      </c>
      <c r="D116" s="587"/>
    </row>
    <row r="117" spans="1:4" s="582" customFormat="1" ht="33.6">
      <c r="A117" s="479"/>
      <c r="B117" s="577" t="s">
        <v>2676</v>
      </c>
      <c r="C117" s="588" t="s">
        <v>50</v>
      </c>
      <c r="D117" s="587"/>
    </row>
    <row r="118" spans="1:4" s="582" customFormat="1" ht="33.6">
      <c r="A118" s="576" t="s">
        <v>2677</v>
      </c>
      <c r="B118" s="581" t="s">
        <v>2678</v>
      </c>
      <c r="C118" s="588"/>
      <c r="D118" s="587"/>
    </row>
    <row r="119" spans="1:4" ht="33.6">
      <c r="A119" s="479"/>
      <c r="B119" s="577" t="s">
        <v>2337</v>
      </c>
      <c r="C119" s="479" t="s">
        <v>2330</v>
      </c>
      <c r="D119" s="479"/>
    </row>
    <row r="120" spans="1:4">
      <c r="A120" s="479"/>
      <c r="B120" s="577" t="s">
        <v>54</v>
      </c>
      <c r="C120" s="479" t="s">
        <v>592</v>
      </c>
      <c r="D120" s="479"/>
    </row>
    <row r="121" spans="1:4">
      <c r="A121" s="479"/>
      <c r="B121" s="577" t="s">
        <v>55</v>
      </c>
      <c r="C121" s="479" t="s">
        <v>592</v>
      </c>
      <c r="D121" s="479"/>
    </row>
    <row r="122" spans="1:4" s="582" customFormat="1">
      <c r="A122" s="479"/>
      <c r="B122" s="577" t="s">
        <v>2679</v>
      </c>
      <c r="C122" s="588" t="s">
        <v>50</v>
      </c>
      <c r="D122" s="587"/>
    </row>
    <row r="123" spans="1:4" s="582" customFormat="1">
      <c r="A123" s="479"/>
      <c r="B123" s="577" t="s">
        <v>2680</v>
      </c>
      <c r="C123" s="588" t="s">
        <v>50</v>
      </c>
      <c r="D123" s="587"/>
    </row>
    <row r="124" spans="1:4" s="582" customFormat="1">
      <c r="A124" s="479"/>
      <c r="B124" s="577" t="s">
        <v>2681</v>
      </c>
      <c r="C124" s="588" t="s">
        <v>50</v>
      </c>
      <c r="D124" s="587"/>
    </row>
    <row r="125" spans="1:4" s="582" customFormat="1">
      <c r="A125" s="479"/>
      <c r="B125" s="577" t="s">
        <v>2682</v>
      </c>
      <c r="C125" s="588" t="s">
        <v>50</v>
      </c>
      <c r="D125" s="587"/>
    </row>
    <row r="126" spans="1:4" s="582" customFormat="1">
      <c r="A126" s="479"/>
      <c r="B126" s="577" t="s">
        <v>2683</v>
      </c>
      <c r="C126" s="588" t="s">
        <v>50</v>
      </c>
      <c r="D126" s="587"/>
    </row>
    <row r="127" spans="1:4" s="582" customFormat="1" ht="33.6">
      <c r="A127" s="479"/>
      <c r="B127" s="577" t="s">
        <v>2684</v>
      </c>
      <c r="C127" s="588" t="s">
        <v>50</v>
      </c>
      <c r="D127" s="587"/>
    </row>
    <row r="128" spans="1:4" s="582" customFormat="1">
      <c r="A128" s="479"/>
      <c r="B128" s="577" t="s">
        <v>2685</v>
      </c>
      <c r="C128" s="588" t="s">
        <v>50</v>
      </c>
      <c r="D128" s="587"/>
    </row>
    <row r="129" spans="1:4" s="582" customFormat="1" ht="33.6">
      <c r="A129" s="479"/>
      <c r="B129" s="589" t="s">
        <v>2686</v>
      </c>
      <c r="C129" s="588" t="s">
        <v>50</v>
      </c>
      <c r="D129" s="587"/>
    </row>
    <row r="130" spans="1:4" s="582" customFormat="1">
      <c r="A130" s="576" t="s">
        <v>2688</v>
      </c>
      <c r="B130" s="581" t="s">
        <v>2687</v>
      </c>
      <c r="C130" s="588"/>
      <c r="D130" s="587"/>
    </row>
    <row r="131" spans="1:4" ht="33.6">
      <c r="A131" s="479"/>
      <c r="B131" s="577" t="s">
        <v>2337</v>
      </c>
      <c r="C131" s="479" t="s">
        <v>2330</v>
      </c>
      <c r="D131" s="479"/>
    </row>
    <row r="132" spans="1:4">
      <c r="A132" s="479"/>
      <c r="B132" s="577" t="s">
        <v>54</v>
      </c>
      <c r="C132" s="479" t="s">
        <v>592</v>
      </c>
      <c r="D132" s="479"/>
    </row>
    <row r="133" spans="1:4">
      <c r="A133" s="479"/>
      <c r="B133" s="577" t="s">
        <v>55</v>
      </c>
      <c r="C133" s="479" t="s">
        <v>592</v>
      </c>
      <c r="D133" s="479"/>
    </row>
    <row r="134" spans="1:4" s="582" customFormat="1">
      <c r="A134" s="479"/>
      <c r="B134" s="589" t="s">
        <v>2694</v>
      </c>
      <c r="C134" s="588" t="s">
        <v>50</v>
      </c>
      <c r="D134" s="587"/>
    </row>
    <row r="135" spans="1:4" s="582" customFormat="1">
      <c r="A135" s="479"/>
      <c r="B135" s="577" t="s">
        <v>2689</v>
      </c>
      <c r="C135" s="588" t="s">
        <v>50</v>
      </c>
      <c r="D135" s="587"/>
    </row>
    <row r="136" spans="1:4" s="582" customFormat="1">
      <c r="A136" s="479"/>
      <c r="B136" s="577" t="s">
        <v>2690</v>
      </c>
      <c r="C136" s="588" t="s">
        <v>50</v>
      </c>
      <c r="D136" s="587"/>
    </row>
    <row r="137" spans="1:4" s="582" customFormat="1">
      <c r="A137" s="479"/>
      <c r="B137" s="577" t="s">
        <v>2691</v>
      </c>
      <c r="C137" s="588" t="s">
        <v>50</v>
      </c>
      <c r="D137" s="587"/>
    </row>
    <row r="138" spans="1:4" s="582" customFormat="1">
      <c r="A138" s="479"/>
      <c r="B138" s="577" t="s">
        <v>2692</v>
      </c>
      <c r="C138" s="588" t="s">
        <v>50</v>
      </c>
      <c r="D138" s="587"/>
    </row>
    <row r="139" spans="1:4" s="582" customFormat="1">
      <c r="A139" s="479"/>
      <c r="B139" s="577" t="s">
        <v>2693</v>
      </c>
      <c r="C139" s="588" t="s">
        <v>50</v>
      </c>
      <c r="D139" s="587"/>
    </row>
    <row r="140" spans="1:4" s="582" customFormat="1">
      <c r="A140" s="576" t="s">
        <v>2696</v>
      </c>
      <c r="B140" s="581" t="s">
        <v>2695</v>
      </c>
      <c r="C140" s="588"/>
      <c r="D140" s="587"/>
    </row>
    <row r="141" spans="1:4" ht="33.6">
      <c r="A141" s="479"/>
      <c r="B141" s="577" t="s">
        <v>2337</v>
      </c>
      <c r="C141" s="479" t="s">
        <v>2330</v>
      </c>
      <c r="D141" s="479"/>
    </row>
    <row r="142" spans="1:4">
      <c r="A142" s="479"/>
      <c r="B142" s="577" t="s">
        <v>54</v>
      </c>
      <c r="C142" s="479" t="s">
        <v>592</v>
      </c>
      <c r="D142" s="479"/>
    </row>
    <row r="143" spans="1:4">
      <c r="A143" s="479"/>
      <c r="B143" s="577" t="s">
        <v>55</v>
      </c>
      <c r="C143" s="479" t="s">
        <v>592</v>
      </c>
      <c r="D143" s="479"/>
    </row>
    <row r="144" spans="1:4" s="582" customFormat="1">
      <c r="A144" s="479"/>
      <c r="B144" s="577" t="s">
        <v>2697</v>
      </c>
      <c r="C144" s="588" t="s">
        <v>50</v>
      </c>
      <c r="D144" s="587"/>
    </row>
    <row r="145" spans="1:4" s="582" customFormat="1">
      <c r="A145" s="479"/>
      <c r="B145" s="577" t="s">
        <v>2698</v>
      </c>
      <c r="C145" s="588" t="s">
        <v>50</v>
      </c>
      <c r="D145" s="587"/>
    </row>
    <row r="146" spans="1:4" s="582" customFormat="1">
      <c r="A146" s="479"/>
      <c r="B146" s="577" t="s">
        <v>2699</v>
      </c>
      <c r="C146" s="588" t="s">
        <v>50</v>
      </c>
      <c r="D146" s="587"/>
    </row>
    <row r="147" spans="1:4" s="582" customFormat="1" ht="33.6">
      <c r="A147" s="479"/>
      <c r="B147" s="577" t="s">
        <v>2700</v>
      </c>
      <c r="C147" s="588" t="s">
        <v>50</v>
      </c>
      <c r="D147" s="587"/>
    </row>
    <row r="148" spans="1:4" s="582" customFormat="1">
      <c r="A148" s="479"/>
      <c r="B148" s="577" t="s">
        <v>2701</v>
      </c>
      <c r="C148" s="588" t="s">
        <v>50</v>
      </c>
      <c r="D148" s="587"/>
    </row>
    <row r="149" spans="1:4" s="582" customFormat="1">
      <c r="A149" s="479"/>
      <c r="B149" s="577" t="s">
        <v>2702</v>
      </c>
      <c r="C149" s="588" t="s">
        <v>50</v>
      </c>
      <c r="D149" s="587"/>
    </row>
    <row r="150" spans="1:4" s="582" customFormat="1">
      <c r="A150" s="479"/>
      <c r="B150" s="577" t="s">
        <v>2703</v>
      </c>
      <c r="C150" s="588" t="s">
        <v>50</v>
      </c>
      <c r="D150" s="587"/>
    </row>
    <row r="151" spans="1:4" s="582" customFormat="1">
      <c r="A151" s="479"/>
      <c r="B151" s="577" t="s">
        <v>2704</v>
      </c>
      <c r="C151" s="588" t="s">
        <v>50</v>
      </c>
      <c r="D151" s="587"/>
    </row>
    <row r="152" spans="1:4" s="582" customFormat="1">
      <c r="A152" s="576" t="s">
        <v>2706</v>
      </c>
      <c r="B152" s="581" t="s">
        <v>2705</v>
      </c>
      <c r="C152" s="479"/>
      <c r="D152" s="587"/>
    </row>
    <row r="153" spans="1:4" ht="33.6">
      <c r="A153" s="479"/>
      <c r="B153" s="577" t="s">
        <v>2337</v>
      </c>
      <c r="C153" s="479" t="s">
        <v>2330</v>
      </c>
      <c r="D153" s="479"/>
    </row>
    <row r="154" spans="1:4">
      <c r="A154" s="479"/>
      <c r="B154" s="577" t="s">
        <v>54</v>
      </c>
      <c r="C154" s="479" t="s">
        <v>592</v>
      </c>
      <c r="D154" s="479"/>
    </row>
    <row r="155" spans="1:4">
      <c r="A155" s="479"/>
      <c r="B155" s="577" t="s">
        <v>55</v>
      </c>
      <c r="C155" s="479" t="s">
        <v>592</v>
      </c>
      <c r="D155" s="479"/>
    </row>
    <row r="156" spans="1:4" s="582" customFormat="1">
      <c r="A156" s="479"/>
      <c r="B156" s="577" t="s">
        <v>2707</v>
      </c>
      <c r="C156" s="588" t="s">
        <v>50</v>
      </c>
      <c r="D156" s="587"/>
    </row>
    <row r="157" spans="1:4" s="582" customFormat="1">
      <c r="A157" s="479"/>
      <c r="B157" s="577" t="s">
        <v>2708</v>
      </c>
      <c r="C157" s="588" t="s">
        <v>50</v>
      </c>
      <c r="D157" s="587"/>
    </row>
    <row r="158" spans="1:4" s="582" customFormat="1" ht="33.6">
      <c r="A158" s="576" t="s">
        <v>2710</v>
      </c>
      <c r="B158" s="581" t="s">
        <v>2709</v>
      </c>
      <c r="C158" s="479"/>
      <c r="D158" s="587"/>
    </row>
    <row r="159" spans="1:4" ht="33.6">
      <c r="A159" s="479"/>
      <c r="B159" s="577" t="s">
        <v>2337</v>
      </c>
      <c r="C159" s="479" t="s">
        <v>2330</v>
      </c>
      <c r="D159" s="479"/>
    </row>
    <row r="160" spans="1:4">
      <c r="A160" s="479"/>
      <c r="B160" s="577" t="s">
        <v>54</v>
      </c>
      <c r="C160" s="479" t="s">
        <v>592</v>
      </c>
      <c r="D160" s="479"/>
    </row>
    <row r="161" spans="1:4">
      <c r="A161" s="479"/>
      <c r="B161" s="577" t="s">
        <v>55</v>
      </c>
      <c r="C161" s="479" t="s">
        <v>592</v>
      </c>
      <c r="D161" s="479"/>
    </row>
    <row r="162" spans="1:4" s="582" customFormat="1">
      <c r="A162" s="479"/>
      <c r="B162" s="577" t="s">
        <v>2711</v>
      </c>
      <c r="C162" s="588" t="s">
        <v>50</v>
      </c>
      <c r="D162" s="587"/>
    </row>
    <row r="163" spans="1:4" s="582" customFormat="1">
      <c r="A163" s="479"/>
      <c r="B163" s="577" t="s">
        <v>2712</v>
      </c>
      <c r="C163" s="588" t="s">
        <v>50</v>
      </c>
      <c r="D163" s="587"/>
    </row>
    <row r="164" spans="1:4" s="582" customFormat="1">
      <c r="A164" s="479"/>
      <c r="B164" s="577" t="s">
        <v>2713</v>
      </c>
      <c r="C164" s="588" t="s">
        <v>50</v>
      </c>
      <c r="D164" s="587"/>
    </row>
    <row r="165" spans="1:4" s="582" customFormat="1">
      <c r="A165" s="479"/>
      <c r="B165" s="577" t="s">
        <v>2714</v>
      </c>
      <c r="C165" s="588" t="s">
        <v>50</v>
      </c>
      <c r="D165" s="587"/>
    </row>
    <row r="166" spans="1:4" s="582" customFormat="1">
      <c r="A166" s="576" t="s">
        <v>2716</v>
      </c>
      <c r="B166" s="581" t="s">
        <v>2715</v>
      </c>
      <c r="C166" s="479"/>
      <c r="D166" s="587"/>
    </row>
    <row r="167" spans="1:4" ht="33.6">
      <c r="A167" s="479"/>
      <c r="B167" s="577" t="s">
        <v>2337</v>
      </c>
      <c r="C167" s="479" t="s">
        <v>2330</v>
      </c>
      <c r="D167" s="479"/>
    </row>
    <row r="168" spans="1:4">
      <c r="A168" s="479"/>
      <c r="B168" s="577" t="s">
        <v>54</v>
      </c>
      <c r="C168" s="479" t="s">
        <v>592</v>
      </c>
      <c r="D168" s="479"/>
    </row>
    <row r="169" spans="1:4">
      <c r="A169" s="479"/>
      <c r="B169" s="577" t="s">
        <v>55</v>
      </c>
      <c r="C169" s="479" t="s">
        <v>592</v>
      </c>
      <c r="D169" s="479"/>
    </row>
    <row r="170" spans="1:4" s="582" customFormat="1">
      <c r="A170" s="479"/>
      <c r="B170" s="577" t="s">
        <v>2717</v>
      </c>
      <c r="C170" s="588" t="s">
        <v>50</v>
      </c>
      <c r="D170" s="587"/>
    </row>
    <row r="171" spans="1:4" s="582" customFormat="1">
      <c r="A171" s="479"/>
      <c r="B171" s="577" t="s">
        <v>2718</v>
      </c>
      <c r="C171" s="588" t="s">
        <v>50</v>
      </c>
      <c r="D171" s="587"/>
    </row>
    <row r="172" spans="1:4" s="582" customFormat="1">
      <c r="A172" s="479"/>
      <c r="B172" s="577" t="s">
        <v>2719</v>
      </c>
      <c r="C172" s="588" t="s">
        <v>50</v>
      </c>
      <c r="D172" s="587"/>
    </row>
    <row r="173" spans="1:4" s="582" customFormat="1">
      <c r="A173" s="479"/>
      <c r="B173" s="577" t="s">
        <v>2720</v>
      </c>
      <c r="C173" s="588" t="s">
        <v>50</v>
      </c>
      <c r="D173" s="587"/>
    </row>
    <row r="174" spans="1:4" s="582" customFormat="1">
      <c r="A174" s="479"/>
      <c r="B174" s="577" t="s">
        <v>2721</v>
      </c>
      <c r="C174" s="588" t="s">
        <v>50</v>
      </c>
      <c r="D174" s="587"/>
    </row>
    <row r="175" spans="1:4" s="582" customFormat="1">
      <c r="A175" s="479"/>
      <c r="B175" s="577" t="s">
        <v>2722</v>
      </c>
      <c r="C175" s="588" t="s">
        <v>50</v>
      </c>
      <c r="D175" s="587"/>
    </row>
    <row r="176" spans="1:4" s="582" customFormat="1">
      <c r="A176" s="479"/>
      <c r="B176" s="577" t="s">
        <v>2723</v>
      </c>
      <c r="C176" s="588" t="s">
        <v>50</v>
      </c>
      <c r="D176" s="587"/>
    </row>
    <row r="177" spans="1:4" s="582" customFormat="1" ht="33.6">
      <c r="A177" s="479"/>
      <c r="B177" s="577" t="s">
        <v>2724</v>
      </c>
      <c r="C177" s="588" t="s">
        <v>50</v>
      </c>
      <c r="D177" s="587"/>
    </row>
    <row r="178" spans="1:4" s="582" customFormat="1">
      <c r="A178" s="576">
        <v>9</v>
      </c>
      <c r="B178" s="590" t="s">
        <v>2347</v>
      </c>
      <c r="C178" s="479"/>
      <c r="D178" s="479"/>
    </row>
    <row r="179" spans="1:4" s="582" customFormat="1" ht="33.6">
      <c r="A179" s="479"/>
      <c r="B179" s="579" t="s">
        <v>2337</v>
      </c>
      <c r="C179" s="479" t="s">
        <v>2330</v>
      </c>
      <c r="D179" s="479"/>
    </row>
    <row r="180" spans="1:4" s="582" customFormat="1">
      <c r="A180" s="479"/>
      <c r="B180" s="579" t="s">
        <v>54</v>
      </c>
      <c r="C180" s="479" t="s">
        <v>592</v>
      </c>
      <c r="D180" s="479"/>
    </row>
    <row r="181" spans="1:4" s="582" customFormat="1" ht="33.6">
      <c r="A181" s="479" t="s">
        <v>288</v>
      </c>
      <c r="B181" s="579" t="s">
        <v>1736</v>
      </c>
      <c r="C181" s="479" t="s">
        <v>2348</v>
      </c>
      <c r="D181" s="479"/>
    </row>
    <row r="182" spans="1:4" s="582" customFormat="1">
      <c r="A182" s="479" t="s">
        <v>288</v>
      </c>
      <c r="B182" s="579" t="s">
        <v>2198</v>
      </c>
      <c r="C182" s="479" t="s">
        <v>2349</v>
      </c>
      <c r="D182" s="479"/>
    </row>
    <row r="183" spans="1:4" s="582" customFormat="1">
      <c r="A183" s="479" t="s">
        <v>288</v>
      </c>
      <c r="B183" s="579" t="s">
        <v>2350</v>
      </c>
      <c r="C183" s="479" t="s">
        <v>2351</v>
      </c>
      <c r="D183" s="479"/>
    </row>
    <row r="184" spans="1:4" s="582" customFormat="1">
      <c r="A184" s="479" t="s">
        <v>288</v>
      </c>
      <c r="B184" s="797" t="s">
        <v>2352</v>
      </c>
      <c r="C184" s="798" t="s">
        <v>2353</v>
      </c>
      <c r="D184" s="798"/>
    </row>
    <row r="185" spans="1:4" s="582" customFormat="1">
      <c r="A185" s="479" t="s">
        <v>288</v>
      </c>
      <c r="B185" s="797"/>
      <c r="C185" s="798"/>
      <c r="D185" s="798"/>
    </row>
    <row r="186" spans="1:4" s="582" customFormat="1">
      <c r="A186" s="479" t="s">
        <v>288</v>
      </c>
      <c r="B186" s="579" t="s">
        <v>2354</v>
      </c>
      <c r="C186" s="479" t="s">
        <v>2355</v>
      </c>
      <c r="D186" s="479"/>
    </row>
    <row r="187" spans="1:4" s="582" customFormat="1">
      <c r="A187" s="479" t="s">
        <v>288</v>
      </c>
      <c r="B187" s="579" t="s">
        <v>2356</v>
      </c>
      <c r="C187" s="479" t="s">
        <v>2357</v>
      </c>
      <c r="D187" s="479"/>
    </row>
    <row r="188" spans="1:4" s="591" customFormat="1" ht="49.5" customHeight="1">
      <c r="A188" s="241">
        <v>10</v>
      </c>
      <c r="B188" s="801" t="s">
        <v>2729</v>
      </c>
      <c r="C188" s="801"/>
      <c r="D188" s="243"/>
    </row>
    <row r="189" spans="1:4" s="591" customFormat="1">
      <c r="A189" s="243"/>
      <c r="B189" s="294" t="s">
        <v>2725</v>
      </c>
      <c r="C189" s="243" t="s">
        <v>53</v>
      </c>
      <c r="D189" s="243"/>
    </row>
    <row r="190" spans="1:4" s="591" customFormat="1">
      <c r="A190" s="243"/>
      <c r="B190" s="294" t="s">
        <v>2726</v>
      </c>
      <c r="C190" s="243" t="s">
        <v>53</v>
      </c>
      <c r="D190" s="243"/>
    </row>
    <row r="191" spans="1:4" s="591" customFormat="1">
      <c r="A191" s="243"/>
      <c r="B191" s="294" t="s">
        <v>2727</v>
      </c>
      <c r="C191" s="243" t="s">
        <v>806</v>
      </c>
      <c r="D191" s="243"/>
    </row>
    <row r="192" spans="1:4" s="591" customFormat="1">
      <c r="A192" s="243"/>
      <c r="B192" s="294" t="s">
        <v>2728</v>
      </c>
      <c r="C192" s="243" t="s">
        <v>53</v>
      </c>
      <c r="D192" s="243"/>
    </row>
    <row r="193" spans="1:4" s="582" customFormat="1">
      <c r="A193" s="576">
        <v>11</v>
      </c>
      <c r="B193" s="590" t="s">
        <v>2730</v>
      </c>
      <c r="C193" s="479"/>
      <c r="D193" s="479"/>
    </row>
    <row r="194" spans="1:4" s="582" customFormat="1" ht="33.6">
      <c r="A194" s="479"/>
      <c r="B194" s="579" t="s">
        <v>2731</v>
      </c>
      <c r="C194" s="479" t="s">
        <v>2330</v>
      </c>
      <c r="D194" s="479"/>
    </row>
    <row r="195" spans="1:4" s="582" customFormat="1" ht="34.5" customHeight="1">
      <c r="A195" s="576">
        <v>12</v>
      </c>
      <c r="B195" s="581" t="s">
        <v>2358</v>
      </c>
      <c r="C195" s="479" t="s">
        <v>2359</v>
      </c>
      <c r="D195" s="479"/>
    </row>
  </sheetData>
  <mergeCells count="5">
    <mergeCell ref="B184:B185"/>
    <mergeCell ref="C184:C185"/>
    <mergeCell ref="D184:D185"/>
    <mergeCell ref="B3:C3"/>
    <mergeCell ref="B188:C188"/>
  </mergeCells>
  <printOptions horizontalCentered="1"/>
  <pageMargins left="0.5" right="0.3" top="0.55000000000000004" bottom="0.55000000000000004" header="0.3" footer="0.3"/>
  <pageSetup paperSize="9" scale="73" orientation="portrait" r:id="rId1"/>
  <headerFooter>
    <oddFooter>Page &amp;P of &amp;N</oddFooter>
  </headerFooter>
  <rowBreaks count="1" manualBreakCount="1">
    <brk id="179" min="1" max="3"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7A0E7-8201-46C4-9806-413B173642BB}">
  <dimension ref="A1:D67"/>
  <sheetViews>
    <sheetView topLeftCell="A39" workbookViewId="0">
      <selection activeCell="F62" sqref="F62"/>
    </sheetView>
  </sheetViews>
  <sheetFormatPr defaultColWidth="9.109375" defaultRowHeight="16.8"/>
  <cols>
    <col min="1" max="1" width="7.6640625" style="608" bestFit="1" customWidth="1"/>
    <col min="2" max="2" width="49" style="582" customWidth="1"/>
    <col min="3" max="3" width="40.109375" style="608" customWidth="1"/>
    <col min="4" max="4" width="14.44140625" style="608" customWidth="1"/>
    <col min="5" max="5" width="19.44140625" style="582" customWidth="1"/>
    <col min="6" max="16384" width="9.109375" style="582"/>
  </cols>
  <sheetData>
    <row r="1" spans="1:4" s="604" customFormat="1" ht="24.75" customHeight="1">
      <c r="A1" s="575" t="str">
        <f>+'Mục lục'!A31</f>
        <v>V.4.13</v>
      </c>
      <c r="B1" s="575" t="str">
        <f>+'[7]Mục lục'!C21</f>
        <v>Thông số kỹ thuật VTTB PCCC</v>
      </c>
      <c r="C1" s="575"/>
      <c r="D1" s="575"/>
    </row>
    <row r="2" spans="1:4" s="605" customFormat="1" ht="25.5" customHeight="1">
      <c r="A2" s="576" t="s">
        <v>4</v>
      </c>
      <c r="B2" s="576" t="s">
        <v>2336</v>
      </c>
      <c r="C2" s="576" t="s">
        <v>50</v>
      </c>
      <c r="D2" s="576" t="s">
        <v>2329</v>
      </c>
    </row>
    <row r="3" spans="1:4" s="573" customFormat="1" hidden="1">
      <c r="A3" s="668">
        <v>1</v>
      </c>
      <c r="B3" s="670" t="s">
        <v>2862</v>
      </c>
      <c r="C3" s="603"/>
      <c r="D3" s="603"/>
    </row>
    <row r="4" spans="1:4" s="573" customFormat="1" ht="33.6" hidden="1">
      <c r="A4" s="603"/>
      <c r="B4" s="669" t="s">
        <v>2337</v>
      </c>
      <c r="C4" s="603" t="s">
        <v>2330</v>
      </c>
      <c r="D4" s="603"/>
    </row>
    <row r="5" spans="1:4" s="573" customFormat="1" hidden="1">
      <c r="A5" s="603"/>
      <c r="B5" s="669" t="s">
        <v>54</v>
      </c>
      <c r="C5" s="603" t="s">
        <v>592</v>
      </c>
      <c r="D5" s="603"/>
    </row>
    <row r="6" spans="1:4" s="573" customFormat="1" hidden="1">
      <c r="A6" s="603"/>
      <c r="B6" s="669" t="s">
        <v>55</v>
      </c>
      <c r="C6" s="603" t="s">
        <v>592</v>
      </c>
      <c r="D6" s="603"/>
    </row>
    <row r="7" spans="1:4" s="573" customFormat="1" hidden="1">
      <c r="A7" s="603" t="s">
        <v>288</v>
      </c>
      <c r="B7" s="669" t="s">
        <v>1756</v>
      </c>
      <c r="C7" s="603" t="s">
        <v>2339</v>
      </c>
      <c r="D7" s="603"/>
    </row>
    <row r="8" spans="1:4" s="573" customFormat="1" hidden="1">
      <c r="A8" s="603" t="s">
        <v>288</v>
      </c>
      <c r="B8" s="669" t="s">
        <v>2863</v>
      </c>
      <c r="C8" s="603" t="s">
        <v>2864</v>
      </c>
      <c r="D8" s="603"/>
    </row>
    <row r="9" spans="1:4" s="573" customFormat="1" hidden="1">
      <c r="A9" s="603" t="s">
        <v>288</v>
      </c>
      <c r="B9" s="669" t="s">
        <v>2341</v>
      </c>
      <c r="C9" s="603" t="s">
        <v>3266</v>
      </c>
      <c r="D9" s="603"/>
    </row>
    <row r="10" spans="1:4" s="573" customFormat="1" hidden="1">
      <c r="A10" s="603" t="s">
        <v>288</v>
      </c>
      <c r="B10" s="669" t="s">
        <v>2865</v>
      </c>
      <c r="C10" s="603" t="s">
        <v>2866</v>
      </c>
      <c r="D10" s="606"/>
    </row>
    <row r="11" spans="1:4" s="573" customFormat="1" hidden="1">
      <c r="A11" s="603" t="s">
        <v>288</v>
      </c>
      <c r="B11" s="669" t="s">
        <v>2867</v>
      </c>
      <c r="C11" s="603" t="s">
        <v>2868</v>
      </c>
      <c r="D11" s="606"/>
    </row>
    <row r="12" spans="1:4" s="573" customFormat="1" hidden="1">
      <c r="A12" s="603" t="s">
        <v>288</v>
      </c>
      <c r="B12" s="669" t="s">
        <v>2344</v>
      </c>
      <c r="C12" s="603" t="s">
        <v>2869</v>
      </c>
      <c r="D12" s="603"/>
    </row>
    <row r="13" spans="1:4" s="573" customFormat="1" ht="19.8" hidden="1">
      <c r="A13" s="603"/>
      <c r="B13" s="669" t="s">
        <v>2343</v>
      </c>
      <c r="C13" s="603" t="s">
        <v>3267</v>
      </c>
      <c r="D13" s="603"/>
    </row>
    <row r="14" spans="1:4" s="573" customFormat="1" ht="33.6" hidden="1">
      <c r="A14" s="603"/>
      <c r="B14" s="671" t="s">
        <v>778</v>
      </c>
      <c r="C14" s="664" t="s">
        <v>3268</v>
      </c>
      <c r="D14" s="603"/>
    </row>
    <row r="15" spans="1:4" s="573" customFormat="1" ht="33" hidden="1" customHeight="1">
      <c r="A15" s="668">
        <v>3</v>
      </c>
      <c r="B15" s="802" t="s">
        <v>3269</v>
      </c>
      <c r="C15" s="803"/>
      <c r="D15" s="603"/>
    </row>
    <row r="16" spans="1:4" s="573" customFormat="1" ht="33.6" hidden="1">
      <c r="A16" s="603"/>
      <c r="B16" s="669" t="s">
        <v>2337</v>
      </c>
      <c r="C16" s="603" t="s">
        <v>2330</v>
      </c>
      <c r="D16" s="603"/>
    </row>
    <row r="17" spans="1:4" s="573" customFormat="1" hidden="1">
      <c r="A17" s="603"/>
      <c r="B17" s="669" t="s">
        <v>54</v>
      </c>
      <c r="C17" s="603" t="s">
        <v>592</v>
      </c>
      <c r="D17" s="603"/>
    </row>
    <row r="18" spans="1:4" s="573" customFormat="1" hidden="1">
      <c r="A18" s="603" t="s">
        <v>288</v>
      </c>
      <c r="B18" s="669" t="s">
        <v>2870</v>
      </c>
      <c r="C18" s="603" t="s">
        <v>2871</v>
      </c>
      <c r="D18" s="603"/>
    </row>
    <row r="19" spans="1:4" s="573" customFormat="1" hidden="1">
      <c r="A19" s="603" t="s">
        <v>288</v>
      </c>
      <c r="B19" s="669" t="s">
        <v>2872</v>
      </c>
      <c r="C19" s="603" t="s">
        <v>2873</v>
      </c>
      <c r="D19" s="603"/>
    </row>
    <row r="20" spans="1:4" s="573" customFormat="1" hidden="1">
      <c r="A20" s="603" t="s">
        <v>288</v>
      </c>
      <c r="B20" s="669" t="s">
        <v>2874</v>
      </c>
      <c r="C20" s="603" t="s">
        <v>2346</v>
      </c>
      <c r="D20" s="603"/>
    </row>
    <row r="21" spans="1:4" s="573" customFormat="1" hidden="1">
      <c r="A21" s="603" t="s">
        <v>288</v>
      </c>
      <c r="B21" s="669" t="s">
        <v>2875</v>
      </c>
      <c r="C21" s="603" t="s">
        <v>2345</v>
      </c>
      <c r="D21" s="672"/>
    </row>
    <row r="22" spans="1:4" s="573" customFormat="1" hidden="1">
      <c r="A22" s="603" t="s">
        <v>288</v>
      </c>
      <c r="B22" s="669" t="s">
        <v>2876</v>
      </c>
      <c r="C22" s="603" t="s">
        <v>1814</v>
      </c>
      <c r="D22" s="606"/>
    </row>
    <row r="23" spans="1:4">
      <c r="A23" s="576">
        <v>1</v>
      </c>
      <c r="B23" s="590" t="s">
        <v>2347</v>
      </c>
      <c r="C23" s="479"/>
      <c r="D23" s="479"/>
    </row>
    <row r="24" spans="1:4" ht="33.6">
      <c r="A24" s="479"/>
      <c r="B24" s="579" t="s">
        <v>2337</v>
      </c>
      <c r="C24" s="479" t="s">
        <v>2330</v>
      </c>
      <c r="D24" s="479"/>
    </row>
    <row r="25" spans="1:4">
      <c r="A25" s="479"/>
      <c r="B25" s="579" t="s">
        <v>54</v>
      </c>
      <c r="C25" s="479" t="s">
        <v>592</v>
      </c>
      <c r="D25" s="479"/>
    </row>
    <row r="26" spans="1:4">
      <c r="A26" s="479" t="s">
        <v>288</v>
      </c>
      <c r="B26" s="579" t="s">
        <v>1736</v>
      </c>
      <c r="C26" s="479" t="s">
        <v>2348</v>
      </c>
      <c r="D26" s="479"/>
    </row>
    <row r="27" spans="1:4">
      <c r="A27" s="479" t="s">
        <v>288</v>
      </c>
      <c r="B27" s="579" t="s">
        <v>2198</v>
      </c>
      <c r="C27" s="479" t="s">
        <v>2349</v>
      </c>
      <c r="D27" s="479"/>
    </row>
    <row r="28" spans="1:4">
      <c r="A28" s="479" t="s">
        <v>288</v>
      </c>
      <c r="B28" s="579" t="s">
        <v>2350</v>
      </c>
      <c r="C28" s="479" t="s">
        <v>2351</v>
      </c>
      <c r="D28" s="479"/>
    </row>
    <row r="29" spans="1:4">
      <c r="A29" s="479" t="s">
        <v>288</v>
      </c>
      <c r="B29" s="797" t="s">
        <v>2352</v>
      </c>
      <c r="C29" s="798" t="s">
        <v>2353</v>
      </c>
      <c r="D29" s="798"/>
    </row>
    <row r="30" spans="1:4">
      <c r="A30" s="479" t="s">
        <v>288</v>
      </c>
      <c r="B30" s="797"/>
      <c r="C30" s="798"/>
      <c r="D30" s="798"/>
    </row>
    <row r="31" spans="1:4">
      <c r="A31" s="479" t="s">
        <v>288</v>
      </c>
      <c r="B31" s="579" t="s">
        <v>2354</v>
      </c>
      <c r="C31" s="479" t="s">
        <v>2355</v>
      </c>
      <c r="D31" s="479"/>
    </row>
    <row r="32" spans="1:4">
      <c r="A32" s="479" t="s">
        <v>288</v>
      </c>
      <c r="B32" s="579" t="s">
        <v>2356</v>
      </c>
      <c r="C32" s="479" t="s">
        <v>2357</v>
      </c>
      <c r="D32" s="479"/>
    </row>
    <row r="33" spans="1:4">
      <c r="A33" s="576">
        <v>2</v>
      </c>
      <c r="B33" s="581" t="s">
        <v>3270</v>
      </c>
      <c r="C33" s="479"/>
      <c r="D33" s="665"/>
    </row>
    <row r="34" spans="1:4" ht="33.6">
      <c r="A34" s="578" t="s">
        <v>288</v>
      </c>
      <c r="B34" s="577" t="s">
        <v>2337</v>
      </c>
      <c r="C34" s="479" t="s">
        <v>2330</v>
      </c>
      <c r="D34" s="607"/>
    </row>
    <row r="35" spans="1:4">
      <c r="A35" s="578" t="s">
        <v>288</v>
      </c>
      <c r="B35" s="577" t="s">
        <v>54</v>
      </c>
      <c r="C35" s="479" t="s">
        <v>592</v>
      </c>
      <c r="D35" s="607"/>
    </row>
    <row r="36" spans="1:4">
      <c r="A36" s="578" t="s">
        <v>288</v>
      </c>
      <c r="B36" s="577" t="s">
        <v>3271</v>
      </c>
      <c r="C36" s="479" t="s">
        <v>3272</v>
      </c>
      <c r="D36" s="583"/>
    </row>
    <row r="37" spans="1:4">
      <c r="A37" s="578" t="s">
        <v>288</v>
      </c>
      <c r="B37" s="577" t="s">
        <v>3273</v>
      </c>
      <c r="C37" s="479" t="s">
        <v>3274</v>
      </c>
      <c r="D37" s="583"/>
    </row>
    <row r="38" spans="1:4">
      <c r="A38" s="578" t="s">
        <v>288</v>
      </c>
      <c r="B38" s="577" t="s">
        <v>3275</v>
      </c>
      <c r="C38" s="479" t="s">
        <v>3278</v>
      </c>
      <c r="D38" s="583"/>
    </row>
    <row r="39" spans="1:4">
      <c r="A39" s="578" t="s">
        <v>288</v>
      </c>
      <c r="B39" s="577" t="s">
        <v>56</v>
      </c>
      <c r="C39" s="479" t="s">
        <v>3276</v>
      </c>
      <c r="D39" s="666"/>
    </row>
    <row r="40" spans="1:4">
      <c r="A40" s="576">
        <v>3</v>
      </c>
      <c r="B40" s="581" t="s">
        <v>3281</v>
      </c>
      <c r="C40" s="603"/>
      <c r="D40" s="665"/>
    </row>
    <row r="41" spans="1:4" ht="33.6">
      <c r="A41" s="578" t="s">
        <v>288</v>
      </c>
      <c r="B41" s="577" t="s">
        <v>2337</v>
      </c>
      <c r="C41" s="479" t="s">
        <v>2330</v>
      </c>
      <c r="D41" s="607"/>
    </row>
    <row r="42" spans="1:4">
      <c r="A42" s="578" t="s">
        <v>288</v>
      </c>
      <c r="B42" s="577" t="s">
        <v>54</v>
      </c>
      <c r="C42" s="479" t="s">
        <v>592</v>
      </c>
      <c r="D42" s="607"/>
    </row>
    <row r="43" spans="1:4">
      <c r="A43" s="578" t="s">
        <v>288</v>
      </c>
      <c r="B43" s="577" t="s">
        <v>3271</v>
      </c>
      <c r="C43" s="479" t="s">
        <v>3272</v>
      </c>
      <c r="D43" s="583"/>
    </row>
    <row r="44" spans="1:4">
      <c r="A44" s="578" t="s">
        <v>288</v>
      </c>
      <c r="B44" s="577" t="s">
        <v>3273</v>
      </c>
      <c r="C44" s="479" t="s">
        <v>3283</v>
      </c>
      <c r="D44" s="583"/>
    </row>
    <row r="45" spans="1:4">
      <c r="A45" s="578" t="s">
        <v>288</v>
      </c>
      <c r="B45" s="577" t="s">
        <v>3275</v>
      </c>
      <c r="C45" s="479" t="s">
        <v>3279</v>
      </c>
      <c r="D45" s="583"/>
    </row>
    <row r="46" spans="1:4">
      <c r="A46" s="578" t="s">
        <v>288</v>
      </c>
      <c r="B46" s="577" t="s">
        <v>56</v>
      </c>
      <c r="C46" s="479" t="s">
        <v>3276</v>
      </c>
      <c r="D46" s="666"/>
    </row>
    <row r="47" spans="1:4">
      <c r="A47" s="576">
        <v>4</v>
      </c>
      <c r="B47" s="581" t="s">
        <v>3277</v>
      </c>
      <c r="C47" s="603"/>
      <c r="D47" s="665"/>
    </row>
    <row r="48" spans="1:4" ht="33.6">
      <c r="A48" s="578" t="s">
        <v>288</v>
      </c>
      <c r="B48" s="577" t="s">
        <v>2337</v>
      </c>
      <c r="C48" s="479" t="s">
        <v>2330</v>
      </c>
      <c r="D48" s="667"/>
    </row>
    <row r="49" spans="1:4">
      <c r="A49" s="578" t="s">
        <v>288</v>
      </c>
      <c r="B49" s="577" t="s">
        <v>54</v>
      </c>
      <c r="C49" s="479" t="s">
        <v>592</v>
      </c>
      <c r="D49" s="665"/>
    </row>
    <row r="50" spans="1:4">
      <c r="A50" s="578" t="s">
        <v>288</v>
      </c>
      <c r="B50" s="577" t="s">
        <v>2166</v>
      </c>
      <c r="C50" s="479" t="s">
        <v>3280</v>
      </c>
      <c r="D50" s="479"/>
    </row>
    <row r="51" spans="1:4">
      <c r="A51" s="578" t="s">
        <v>288</v>
      </c>
      <c r="B51" s="577" t="s">
        <v>3273</v>
      </c>
      <c r="C51" s="479" t="s">
        <v>3274</v>
      </c>
      <c r="D51" s="479"/>
    </row>
    <row r="52" spans="1:4">
      <c r="A52" s="578" t="s">
        <v>288</v>
      </c>
      <c r="B52" s="577" t="s">
        <v>3275</v>
      </c>
      <c r="C52" s="479" t="s">
        <v>3278</v>
      </c>
      <c r="D52" s="479"/>
    </row>
    <row r="53" spans="1:4">
      <c r="A53" s="578" t="s">
        <v>288</v>
      </c>
      <c r="B53" s="577" t="s">
        <v>56</v>
      </c>
      <c r="C53" s="479" t="s">
        <v>3276</v>
      </c>
      <c r="D53" s="479"/>
    </row>
    <row r="54" spans="1:4" s="814" customFormat="1">
      <c r="A54" s="811">
        <v>5</v>
      </c>
      <c r="B54" s="812" t="s">
        <v>3282</v>
      </c>
      <c r="C54" s="815"/>
      <c r="D54" s="815"/>
    </row>
    <row r="55" spans="1:4" s="814" customFormat="1" ht="33.6">
      <c r="A55" s="816" t="s">
        <v>288</v>
      </c>
      <c r="B55" s="817" t="s">
        <v>2337</v>
      </c>
      <c r="C55" s="815" t="s">
        <v>2330</v>
      </c>
      <c r="D55" s="815"/>
    </row>
    <row r="56" spans="1:4" s="814" customFormat="1">
      <c r="A56" s="816" t="s">
        <v>288</v>
      </c>
      <c r="B56" s="817" t="s">
        <v>54</v>
      </c>
      <c r="C56" s="815" t="s">
        <v>592</v>
      </c>
      <c r="D56" s="815"/>
    </row>
    <row r="57" spans="1:4" s="814" customFormat="1">
      <c r="A57" s="816" t="s">
        <v>288</v>
      </c>
      <c r="B57" s="817" t="s">
        <v>3271</v>
      </c>
      <c r="C57" s="811" t="s">
        <v>2794</v>
      </c>
      <c r="D57" s="815"/>
    </row>
    <row r="58" spans="1:4" s="814" customFormat="1">
      <c r="A58" s="816" t="s">
        <v>288</v>
      </c>
      <c r="B58" s="817" t="s">
        <v>3273</v>
      </c>
      <c r="C58" s="815" t="s">
        <v>3285</v>
      </c>
      <c r="D58" s="815"/>
    </row>
    <row r="59" spans="1:4" s="814" customFormat="1">
      <c r="A59" s="816" t="s">
        <v>288</v>
      </c>
      <c r="B59" s="817" t="s">
        <v>3275</v>
      </c>
      <c r="C59" s="815" t="s">
        <v>3284</v>
      </c>
      <c r="D59" s="818"/>
    </row>
    <row r="60" spans="1:4" s="814" customFormat="1">
      <c r="A60" s="816" t="s">
        <v>288</v>
      </c>
      <c r="B60" s="817" t="s">
        <v>56</v>
      </c>
      <c r="C60" s="815" t="s">
        <v>3276</v>
      </c>
      <c r="D60" s="815"/>
    </row>
    <row r="61" spans="1:4" s="814" customFormat="1">
      <c r="A61" s="811">
        <v>6</v>
      </c>
      <c r="B61" s="812" t="s">
        <v>3286</v>
      </c>
      <c r="C61" s="815"/>
      <c r="D61" s="813"/>
    </row>
    <row r="62" spans="1:4" ht="33.6">
      <c r="A62" s="578" t="s">
        <v>288</v>
      </c>
      <c r="B62" s="577" t="s">
        <v>2337</v>
      </c>
      <c r="C62" s="479" t="s">
        <v>2330</v>
      </c>
      <c r="D62" s="667"/>
    </row>
    <row r="63" spans="1:4">
      <c r="A63" s="578" t="s">
        <v>288</v>
      </c>
      <c r="B63" s="577" t="s">
        <v>54</v>
      </c>
      <c r="C63" s="479" t="s">
        <v>592</v>
      </c>
      <c r="D63" s="665"/>
    </row>
    <row r="64" spans="1:4">
      <c r="A64" s="576">
        <v>7</v>
      </c>
      <c r="B64" s="581" t="s">
        <v>3287</v>
      </c>
      <c r="C64" s="603"/>
      <c r="D64" s="665"/>
    </row>
    <row r="65" spans="1:4" ht="33.6">
      <c r="A65" s="578" t="s">
        <v>288</v>
      </c>
      <c r="B65" s="577" t="s">
        <v>2337</v>
      </c>
      <c r="C65" s="479" t="s">
        <v>2330</v>
      </c>
      <c r="D65" s="667"/>
    </row>
    <row r="66" spans="1:4">
      <c r="A66" s="578" t="s">
        <v>288</v>
      </c>
      <c r="B66" s="577" t="s">
        <v>54</v>
      </c>
      <c r="C66" s="479" t="s">
        <v>592</v>
      </c>
      <c r="D66" s="665"/>
    </row>
    <row r="67" spans="1:4" ht="34.5" customHeight="1">
      <c r="A67" s="576">
        <v>8</v>
      </c>
      <c r="B67" s="581" t="s">
        <v>3288</v>
      </c>
      <c r="C67" s="479" t="s">
        <v>2359</v>
      </c>
      <c r="D67" s="479"/>
    </row>
  </sheetData>
  <mergeCells count="4">
    <mergeCell ref="B15:C15"/>
    <mergeCell ref="B29:B30"/>
    <mergeCell ref="C29:C30"/>
    <mergeCell ref="D29:D30"/>
  </mergeCells>
  <printOptions horizontalCentered="1"/>
  <pageMargins left="0.5" right="0.3" top="0.55000000000000004" bottom="0.55000000000000004" header="0.3" footer="0.3"/>
  <pageSetup paperSize="9" scale="74" orientation="portrait" r:id="rId1"/>
  <headerFooter>
    <oddFooter>Page &amp;P of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34604-A6C6-47C1-B6D3-F2638B9FE83E}">
  <dimension ref="A1:F40"/>
  <sheetViews>
    <sheetView topLeftCell="A6" workbookViewId="0">
      <selection activeCell="I22" sqref="I22"/>
    </sheetView>
  </sheetViews>
  <sheetFormatPr defaultColWidth="8.88671875" defaultRowHeight="13.8"/>
  <cols>
    <col min="1" max="1" width="7" style="487" customWidth="1"/>
    <col min="2" max="2" width="30.44140625" style="487" customWidth="1"/>
    <col min="3" max="3" width="7.44140625" style="487" bestFit="1" customWidth="1"/>
    <col min="4" max="4" width="17.44140625" style="473" customWidth="1"/>
    <col min="5" max="5" width="25.88671875" style="501" customWidth="1"/>
    <col min="6" max="6" width="17.88671875" style="487" customWidth="1"/>
    <col min="7" max="16384" width="8.88671875" style="487"/>
  </cols>
  <sheetData>
    <row r="1" spans="1:6" s="484" customFormat="1" ht="15.75" customHeight="1">
      <c r="A1" s="483" t="str">
        <f>+'Mục lục'!A31</f>
        <v>V.4.13</v>
      </c>
      <c r="B1" s="805" t="str">
        <f>+'Mục lục'!B31</f>
        <v>Cách điện</v>
      </c>
      <c r="C1" s="805"/>
      <c r="D1" s="805"/>
      <c r="E1" s="805"/>
    </row>
    <row r="2" spans="1:6" ht="15.6" customHeight="1">
      <c r="A2" s="485" t="s">
        <v>4</v>
      </c>
      <c r="B2" s="485" t="s">
        <v>2220</v>
      </c>
      <c r="C2" s="486" t="s">
        <v>285</v>
      </c>
      <c r="D2" s="658" t="s">
        <v>50</v>
      </c>
      <c r="E2" s="486" t="s">
        <v>2329</v>
      </c>
    </row>
    <row r="3" spans="1:6" ht="15.6">
      <c r="A3" s="490">
        <v>1</v>
      </c>
      <c r="B3" s="489" t="s">
        <v>2362</v>
      </c>
      <c r="C3" s="490"/>
      <c r="D3" s="481" t="s">
        <v>755</v>
      </c>
      <c r="E3" s="491"/>
    </row>
    <row r="4" spans="1:6" ht="16.8">
      <c r="A4" s="490">
        <v>2</v>
      </c>
      <c r="B4" s="489" t="s">
        <v>2363</v>
      </c>
      <c r="C4" s="492"/>
      <c r="D4" s="493" t="s">
        <v>3256</v>
      </c>
      <c r="E4" s="490"/>
    </row>
    <row r="5" spans="1:6" ht="15.6">
      <c r="A5" s="490"/>
      <c r="B5" s="489" t="s">
        <v>2364</v>
      </c>
      <c r="C5" s="490"/>
      <c r="D5" s="493" t="s">
        <v>875</v>
      </c>
      <c r="E5" s="490"/>
    </row>
    <row r="6" spans="1:6" ht="15.6">
      <c r="A6" s="490">
        <v>3</v>
      </c>
      <c r="B6" s="489" t="s">
        <v>2365</v>
      </c>
      <c r="C6" s="490"/>
      <c r="D6" s="493" t="s">
        <v>2366</v>
      </c>
      <c r="E6" s="490"/>
    </row>
    <row r="7" spans="1:6" ht="31.2">
      <c r="A7" s="490">
        <v>4</v>
      </c>
      <c r="B7" s="489" t="s">
        <v>2367</v>
      </c>
      <c r="C7" s="490"/>
      <c r="D7" s="481" t="s">
        <v>2368</v>
      </c>
      <c r="E7" s="490"/>
    </row>
    <row r="8" spans="1:6" ht="15.6">
      <c r="A8" s="490">
        <v>5</v>
      </c>
      <c r="B8" s="489" t="s">
        <v>2369</v>
      </c>
      <c r="C8" s="490" t="s">
        <v>126</v>
      </c>
      <c r="D8" s="493">
        <v>16</v>
      </c>
      <c r="E8" s="490"/>
    </row>
    <row r="9" spans="1:6" ht="15.6">
      <c r="A9" s="490">
        <v>6</v>
      </c>
      <c r="B9" s="489" t="s">
        <v>2370</v>
      </c>
      <c r="C9" s="490"/>
      <c r="D9" s="481" t="s">
        <v>2371</v>
      </c>
      <c r="E9" s="490"/>
    </row>
    <row r="10" spans="1:6" ht="31.2">
      <c r="A10" s="490">
        <v>7</v>
      </c>
      <c r="B10" s="494" t="s">
        <v>2372</v>
      </c>
      <c r="C10" s="490" t="s">
        <v>128</v>
      </c>
      <c r="D10" s="493">
        <v>70</v>
      </c>
      <c r="E10" s="490"/>
      <c r="F10" s="487" t="s">
        <v>1742</v>
      </c>
    </row>
    <row r="11" spans="1:6" ht="31.2">
      <c r="A11" s="490">
        <v>8</v>
      </c>
      <c r="B11" s="494" t="s">
        <v>2373</v>
      </c>
      <c r="C11" s="490" t="s">
        <v>126</v>
      </c>
      <c r="D11" s="493">
        <v>255</v>
      </c>
      <c r="E11" s="490"/>
    </row>
    <row r="12" spans="1:6" ht="15.6">
      <c r="A12" s="490">
        <v>9</v>
      </c>
      <c r="B12" s="489" t="s">
        <v>2374</v>
      </c>
      <c r="C12" s="490" t="s">
        <v>126</v>
      </c>
      <c r="D12" s="493">
        <v>127</v>
      </c>
      <c r="E12" s="490"/>
    </row>
    <row r="13" spans="1:6" ht="16.5" customHeight="1">
      <c r="A13" s="490">
        <v>10</v>
      </c>
      <c r="B13" s="489" t="s">
        <v>2375</v>
      </c>
      <c r="C13" s="490" t="s">
        <v>126</v>
      </c>
      <c r="D13" s="493">
        <v>295</v>
      </c>
      <c r="E13" s="490"/>
    </row>
    <row r="14" spans="1:6" ht="31.2">
      <c r="A14" s="490">
        <v>11</v>
      </c>
      <c r="B14" s="494" t="s">
        <v>2376</v>
      </c>
      <c r="C14" s="490" t="s">
        <v>111</v>
      </c>
      <c r="D14" s="493" t="s">
        <v>2377</v>
      </c>
      <c r="E14" s="490"/>
    </row>
    <row r="15" spans="1:6" ht="31.2">
      <c r="A15" s="490">
        <v>12</v>
      </c>
      <c r="B15" s="494" t="s">
        <v>2378</v>
      </c>
      <c r="C15" s="490" t="s">
        <v>111</v>
      </c>
      <c r="D15" s="493" t="s">
        <v>2379</v>
      </c>
      <c r="E15" s="490"/>
    </row>
    <row r="16" spans="1:6" ht="15.6">
      <c r="A16" s="490">
        <v>13</v>
      </c>
      <c r="B16" s="494" t="s">
        <v>2380</v>
      </c>
      <c r="C16" s="490" t="s">
        <v>105</v>
      </c>
      <c r="D16" s="493" t="s">
        <v>2381</v>
      </c>
      <c r="E16" s="490"/>
    </row>
    <row r="17" spans="1:5" s="473" customFormat="1" ht="15.6">
      <c r="A17" s="490">
        <v>14</v>
      </c>
      <c r="B17" s="494" t="s">
        <v>2382</v>
      </c>
      <c r="C17" s="490" t="s">
        <v>111</v>
      </c>
      <c r="D17" s="493" t="s">
        <v>3260</v>
      </c>
      <c r="E17" s="490"/>
    </row>
    <row r="18" spans="1:5" ht="15.6">
      <c r="A18" s="490">
        <v>15</v>
      </c>
      <c r="B18" s="489" t="s">
        <v>2383</v>
      </c>
      <c r="C18" s="490"/>
      <c r="D18" s="493"/>
      <c r="E18" s="490"/>
    </row>
    <row r="19" spans="1:5" ht="16.2">
      <c r="A19" s="490"/>
      <c r="B19" s="489" t="s">
        <v>2384</v>
      </c>
      <c r="C19" s="490"/>
      <c r="D19" s="493"/>
      <c r="E19" s="490"/>
    </row>
    <row r="20" spans="1:5" ht="31.2">
      <c r="A20" s="490">
        <v>16</v>
      </c>
      <c r="B20" s="494" t="s">
        <v>2385</v>
      </c>
      <c r="C20" s="490" t="s">
        <v>128</v>
      </c>
      <c r="D20" s="493">
        <v>70</v>
      </c>
      <c r="E20" s="490"/>
    </row>
    <row r="21" spans="1:5" ht="31.2">
      <c r="A21" s="490">
        <v>17</v>
      </c>
      <c r="B21" s="494" t="s">
        <v>2386</v>
      </c>
      <c r="C21" s="490" t="s">
        <v>128</v>
      </c>
      <c r="D21" s="493" t="s">
        <v>966</v>
      </c>
      <c r="E21" s="490"/>
    </row>
    <row r="22" spans="1:5" ht="15.6">
      <c r="A22" s="490">
        <v>18</v>
      </c>
      <c r="B22" s="489" t="s">
        <v>2387</v>
      </c>
      <c r="C22" s="490"/>
      <c r="D22" s="481" t="s">
        <v>2388</v>
      </c>
      <c r="E22" s="490"/>
    </row>
    <row r="23" spans="1:5" ht="31.2">
      <c r="A23" s="490">
        <v>19</v>
      </c>
      <c r="B23" s="494" t="s">
        <v>2389</v>
      </c>
      <c r="C23" s="490"/>
      <c r="D23" s="493" t="s">
        <v>875</v>
      </c>
      <c r="E23" s="490"/>
    </row>
    <row r="24" spans="1:5" ht="15.6">
      <c r="A24" s="804"/>
      <c r="B24" s="488" t="s">
        <v>2390</v>
      </c>
      <c r="C24" s="490"/>
      <c r="D24" s="493"/>
      <c r="E24" s="490"/>
    </row>
    <row r="25" spans="1:5" ht="15.6">
      <c r="A25" s="804"/>
      <c r="B25" s="495" t="s">
        <v>2391</v>
      </c>
      <c r="C25" s="490" t="s">
        <v>126</v>
      </c>
      <c r="D25" s="493" t="s">
        <v>875</v>
      </c>
      <c r="E25" s="490"/>
    </row>
    <row r="26" spans="1:5" ht="15.6">
      <c r="A26" s="804"/>
      <c r="B26" s="495" t="s">
        <v>2392</v>
      </c>
      <c r="C26" s="490" t="s">
        <v>126</v>
      </c>
      <c r="D26" s="493" t="s">
        <v>875</v>
      </c>
      <c r="E26" s="490"/>
    </row>
    <row r="27" spans="1:5" ht="15.6">
      <c r="A27" s="806"/>
      <c r="B27" s="488" t="s">
        <v>2393</v>
      </c>
      <c r="C27" s="490"/>
      <c r="D27" s="496"/>
      <c r="E27" s="497"/>
    </row>
    <row r="28" spans="1:5" ht="15.6">
      <c r="A28" s="807"/>
      <c r="B28" s="495" t="s">
        <v>2391</v>
      </c>
      <c r="C28" s="490" t="s">
        <v>126</v>
      </c>
      <c r="D28" s="493" t="s">
        <v>875</v>
      </c>
      <c r="E28" s="497"/>
    </row>
    <row r="29" spans="1:5" ht="15.6">
      <c r="A29" s="808"/>
      <c r="B29" s="495" t="s">
        <v>2392</v>
      </c>
      <c r="C29" s="490" t="s">
        <v>126</v>
      </c>
      <c r="D29" s="493" t="s">
        <v>875</v>
      </c>
      <c r="E29" s="497"/>
    </row>
    <row r="30" spans="1:5" ht="31.2">
      <c r="A30" s="490">
        <v>20</v>
      </c>
      <c r="B30" s="494" t="s">
        <v>2394</v>
      </c>
      <c r="C30" s="490" t="s">
        <v>168</v>
      </c>
      <c r="D30" s="493" t="s">
        <v>875</v>
      </c>
      <c r="E30" s="490"/>
    </row>
    <row r="31" spans="1:5" ht="31.2">
      <c r="A31" s="490">
        <v>21</v>
      </c>
      <c r="B31" s="494" t="s">
        <v>2395</v>
      </c>
      <c r="C31" s="490"/>
      <c r="D31" s="493" t="s">
        <v>875</v>
      </c>
      <c r="E31" s="490"/>
    </row>
    <row r="32" spans="1:5" ht="15.6">
      <c r="A32" s="804"/>
      <c r="B32" s="498" t="s">
        <v>2396</v>
      </c>
      <c r="C32" s="491" t="s">
        <v>74</v>
      </c>
      <c r="D32" s="493" t="s">
        <v>875</v>
      </c>
      <c r="E32" s="497"/>
    </row>
    <row r="33" spans="1:5" ht="15.6">
      <c r="A33" s="804"/>
      <c r="B33" s="498" t="s">
        <v>2397</v>
      </c>
      <c r="C33" s="491" t="s">
        <v>74</v>
      </c>
      <c r="D33" s="493" t="s">
        <v>875</v>
      </c>
      <c r="E33" s="497"/>
    </row>
    <row r="34" spans="1:5" ht="31.2">
      <c r="A34" s="499">
        <v>22</v>
      </c>
      <c r="B34" s="500" t="s">
        <v>2398</v>
      </c>
      <c r="C34" s="499" t="s">
        <v>74</v>
      </c>
      <c r="D34" s="493" t="s">
        <v>875</v>
      </c>
      <c r="E34" s="490"/>
    </row>
    <row r="35" spans="1:5" ht="15.6">
      <c r="A35" s="490">
        <v>23</v>
      </c>
      <c r="B35" s="494" t="s">
        <v>2399</v>
      </c>
      <c r="C35" s="490" t="s">
        <v>74</v>
      </c>
      <c r="D35" s="493" t="s">
        <v>875</v>
      </c>
      <c r="E35" s="490"/>
    </row>
    <row r="36" spans="1:5" ht="15.6">
      <c r="A36" s="490">
        <v>24</v>
      </c>
      <c r="B36" s="494" t="s">
        <v>2400</v>
      </c>
      <c r="C36" s="490" t="s">
        <v>74</v>
      </c>
      <c r="D36" s="493" t="s">
        <v>875</v>
      </c>
      <c r="E36" s="490"/>
    </row>
    <row r="37" spans="1:5" ht="15.6">
      <c r="A37" s="490">
        <v>25</v>
      </c>
      <c r="B37" s="494" t="s">
        <v>2401</v>
      </c>
      <c r="C37" s="490" t="s">
        <v>166</v>
      </c>
      <c r="D37" s="493" t="s">
        <v>875</v>
      </c>
      <c r="E37" s="490"/>
    </row>
    <row r="38" spans="1:5" ht="109.2">
      <c r="A38" s="490">
        <v>26</v>
      </c>
      <c r="B38" s="494" t="s">
        <v>3259</v>
      </c>
      <c r="C38" s="490"/>
      <c r="D38" s="481" t="s">
        <v>2576</v>
      </c>
      <c r="E38" s="490"/>
    </row>
    <row r="39" spans="1:5" ht="15.6">
      <c r="A39" s="490">
        <v>27</v>
      </c>
      <c r="B39" s="494" t="s">
        <v>2572</v>
      </c>
      <c r="C39" s="490"/>
      <c r="D39" s="493" t="s">
        <v>2573</v>
      </c>
      <c r="E39" s="490"/>
    </row>
    <row r="40" spans="1:5" ht="31.2">
      <c r="A40" s="490">
        <v>28</v>
      </c>
      <c r="B40" s="494" t="s">
        <v>2574</v>
      </c>
      <c r="C40" s="490"/>
      <c r="D40" s="481" t="s">
        <v>2575</v>
      </c>
      <c r="E40" s="490"/>
    </row>
  </sheetData>
  <mergeCells count="4">
    <mergeCell ref="A32:A33"/>
    <mergeCell ref="B1:E1"/>
    <mergeCell ref="A24:A26"/>
    <mergeCell ref="A27:A29"/>
  </mergeCells>
  <printOptions horizontalCentered="1"/>
  <pageMargins left="0.5" right="0.3" top="0.55000000000000004" bottom="0.55000000000000004" header="0.3" footer="0.3"/>
  <pageSetup paperSize="9" scale="76" orientation="portrait" r:id="rId1"/>
  <headerFooter>
    <oddFooter>Page &amp;P of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57B97-C149-48E4-9A24-72C64173A971}">
  <dimension ref="A1:D9"/>
  <sheetViews>
    <sheetView tabSelected="1" workbookViewId="0">
      <selection activeCell="G6" sqref="G6"/>
    </sheetView>
  </sheetViews>
  <sheetFormatPr defaultColWidth="8.88671875" defaultRowHeight="15.6"/>
  <cols>
    <col min="1" max="1" width="7" style="474" bestFit="1" customWidth="1"/>
    <col min="2" max="2" width="30.44140625" style="482" customWidth="1"/>
    <col min="3" max="3" width="33.6640625" style="475" customWidth="1"/>
    <col min="4" max="4" width="13" style="476" customWidth="1"/>
    <col min="5" max="16384" width="8.88671875" style="482"/>
  </cols>
  <sheetData>
    <row r="1" spans="1:4" s="473" customFormat="1">
      <c r="A1" s="472" t="str">
        <f>+'Mục lục'!A32</f>
        <v>V.4.14</v>
      </c>
      <c r="B1" s="809" t="s">
        <v>3249</v>
      </c>
      <c r="C1" s="809"/>
      <c r="D1" s="472"/>
    </row>
    <row r="2" spans="1:4" s="473" customFormat="1">
      <c r="A2" s="477" t="s">
        <v>4</v>
      </c>
      <c r="B2" s="478" t="s">
        <v>2327</v>
      </c>
      <c r="C2" s="477" t="s">
        <v>2328</v>
      </c>
      <c r="D2" s="477" t="s">
        <v>2329</v>
      </c>
    </row>
    <row r="3" spans="1:4" ht="33.6">
      <c r="A3" s="479">
        <v>1</v>
      </c>
      <c r="B3" s="624" t="s">
        <v>2331</v>
      </c>
      <c r="C3" s="479" t="s">
        <v>2330</v>
      </c>
      <c r="D3" s="481"/>
    </row>
    <row r="4" spans="1:4" ht="33.6">
      <c r="A4" s="479">
        <v>2</v>
      </c>
      <c r="B4" s="624" t="s">
        <v>2332</v>
      </c>
      <c r="C4" s="479" t="s">
        <v>2330</v>
      </c>
      <c r="D4" s="480"/>
    </row>
    <row r="5" spans="1:4" ht="33.6">
      <c r="A5" s="479">
        <v>3</v>
      </c>
      <c r="B5" s="624" t="s">
        <v>2566</v>
      </c>
      <c r="C5" s="479" t="s">
        <v>2330</v>
      </c>
      <c r="D5" s="480"/>
    </row>
    <row r="6" spans="1:4" ht="33.6">
      <c r="A6" s="479">
        <v>4</v>
      </c>
      <c r="B6" s="624" t="s">
        <v>2333</v>
      </c>
      <c r="C6" s="479" t="s">
        <v>2330</v>
      </c>
      <c r="D6" s="480"/>
    </row>
    <row r="7" spans="1:4" ht="33.6">
      <c r="A7" s="479">
        <v>5</v>
      </c>
      <c r="B7" s="624" t="s">
        <v>2334</v>
      </c>
      <c r="C7" s="479" t="s">
        <v>2330</v>
      </c>
      <c r="D7" s="480"/>
    </row>
    <row r="8" spans="1:4" ht="33.6">
      <c r="A8" s="479">
        <v>6</v>
      </c>
      <c r="B8" s="624" t="s">
        <v>2335</v>
      </c>
      <c r="C8" s="479" t="s">
        <v>2330</v>
      </c>
      <c r="D8" s="480"/>
    </row>
    <row r="9" spans="1:4" ht="33.6">
      <c r="A9" s="479">
        <v>7</v>
      </c>
      <c r="B9" s="624" t="s">
        <v>3289</v>
      </c>
      <c r="C9" s="479" t="s">
        <v>2330</v>
      </c>
      <c r="D9" s="480"/>
    </row>
  </sheetData>
  <mergeCells count="1">
    <mergeCell ref="B1:C1"/>
  </mergeCells>
  <printOptions horizontalCentered="1"/>
  <pageMargins left="0.5" right="0.3" top="0.3" bottom="0.3" header="0.3" footer="0.3"/>
  <pageSetup paperSize="9" orientation="portrait" r:id="rId1"/>
  <headerFooter>
    <oddFooter>Page &amp;P of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42"/>
  <sheetViews>
    <sheetView workbookViewId="0"/>
  </sheetViews>
  <sheetFormatPr defaultColWidth="8.6640625" defaultRowHeight="14.4"/>
  <cols>
    <col min="1" max="1" width="9.6640625" style="82" bestFit="1" customWidth="1"/>
    <col min="2" max="2" width="35.33203125" customWidth="1"/>
    <col min="3" max="3" width="8.6640625" customWidth="1"/>
    <col min="4" max="4" width="24.33203125" style="83" customWidth="1"/>
    <col min="5" max="5" width="12.44140625" customWidth="1"/>
  </cols>
  <sheetData>
    <row r="1" spans="1:5" s="80" customFormat="1" ht="26.25" customHeight="1">
      <c r="A1" s="79" t="e">
        <f>'Mục lục'!#REF!</f>
        <v>#REF!</v>
      </c>
      <c r="B1" s="756" t="e">
        <f>'Mục lục'!#REF!</f>
        <v>#REF!</v>
      </c>
      <c r="C1" s="757"/>
      <c r="D1" s="757"/>
    </row>
    <row r="2" spans="1:5" s="82" customFormat="1" ht="31.5" customHeight="1">
      <c r="A2" s="84" t="s">
        <v>4</v>
      </c>
      <c r="B2" s="84" t="s">
        <v>317</v>
      </c>
      <c r="C2" s="84" t="s">
        <v>285</v>
      </c>
      <c r="D2" s="84" t="s">
        <v>50</v>
      </c>
      <c r="E2" s="84" t="s">
        <v>1107</v>
      </c>
    </row>
    <row r="3" spans="1:5" ht="20.25" customHeight="1">
      <c r="A3" s="85"/>
      <c r="B3" s="86" t="s">
        <v>897</v>
      </c>
      <c r="C3" s="87"/>
      <c r="D3" s="66" t="s">
        <v>875</v>
      </c>
      <c r="E3" s="87"/>
    </row>
    <row r="4" spans="1:5" ht="20.25" customHeight="1">
      <c r="A4" s="85"/>
      <c r="B4" s="86" t="s">
        <v>55</v>
      </c>
      <c r="C4" s="87"/>
      <c r="D4" s="66" t="s">
        <v>875</v>
      </c>
      <c r="E4" s="87"/>
    </row>
    <row r="5" spans="1:5" ht="20.25" customHeight="1">
      <c r="A5" s="66">
        <v>1</v>
      </c>
      <c r="B5" s="86" t="s">
        <v>898</v>
      </c>
      <c r="C5" s="87"/>
      <c r="D5" s="66" t="s">
        <v>899</v>
      </c>
      <c r="E5" s="87"/>
    </row>
    <row r="6" spans="1:5" ht="20.25" customHeight="1">
      <c r="A6" s="85"/>
      <c r="B6" s="86" t="s">
        <v>900</v>
      </c>
      <c r="C6" s="87"/>
      <c r="D6" s="66" t="s">
        <v>2244</v>
      </c>
      <c r="E6" s="87"/>
    </row>
    <row r="7" spans="1:5" ht="20.25" customHeight="1">
      <c r="A7" s="66">
        <v>2</v>
      </c>
      <c r="B7" s="86" t="s">
        <v>902</v>
      </c>
      <c r="C7" s="87"/>
      <c r="D7" s="85"/>
      <c r="E7" s="87"/>
    </row>
    <row r="8" spans="1:5" ht="20.25" customHeight="1">
      <c r="A8" s="66">
        <v>3</v>
      </c>
      <c r="B8" s="86" t="s">
        <v>903</v>
      </c>
      <c r="C8" s="87"/>
      <c r="D8" s="85"/>
      <c r="E8" s="87"/>
    </row>
    <row r="9" spans="1:5" ht="20.25" customHeight="1">
      <c r="A9" s="66">
        <v>4</v>
      </c>
      <c r="B9" s="86" t="s">
        <v>233</v>
      </c>
      <c r="C9" s="66" t="s">
        <v>81</v>
      </c>
      <c r="D9" s="66">
        <v>50</v>
      </c>
      <c r="E9" s="87"/>
    </row>
    <row r="10" spans="1:5" ht="20.25" customHeight="1">
      <c r="A10" s="66">
        <v>5</v>
      </c>
      <c r="B10" s="86" t="s">
        <v>904</v>
      </c>
      <c r="C10" s="66" t="s">
        <v>905</v>
      </c>
      <c r="D10" s="66">
        <v>100</v>
      </c>
      <c r="E10" s="87"/>
    </row>
    <row r="11" spans="1:5" ht="20.25" customHeight="1">
      <c r="A11" s="66">
        <v>6</v>
      </c>
      <c r="B11" s="86" t="s">
        <v>906</v>
      </c>
      <c r="C11" s="66" t="s">
        <v>74</v>
      </c>
      <c r="D11" s="66">
        <v>23</v>
      </c>
      <c r="E11" s="87"/>
    </row>
    <row r="12" spans="1:5" ht="40.5" customHeight="1">
      <c r="A12" s="66"/>
      <c r="B12" s="86" t="s">
        <v>907</v>
      </c>
      <c r="C12" s="66" t="s">
        <v>74</v>
      </c>
      <c r="D12" s="66">
        <v>24</v>
      </c>
      <c r="E12" s="86"/>
    </row>
    <row r="13" spans="1:5" ht="20.25" customHeight="1">
      <c r="A13" s="66">
        <v>7</v>
      </c>
      <c r="B13" s="86" t="s">
        <v>908</v>
      </c>
      <c r="C13" s="66" t="s">
        <v>74</v>
      </c>
      <c r="D13" s="66" t="s">
        <v>909</v>
      </c>
      <c r="E13" s="87"/>
    </row>
    <row r="14" spans="1:5" ht="20.25" customHeight="1">
      <c r="A14" s="66">
        <v>8</v>
      </c>
      <c r="B14" s="86" t="s">
        <v>910</v>
      </c>
      <c r="C14" s="87"/>
      <c r="D14" s="66" t="s">
        <v>911</v>
      </c>
      <c r="E14" s="87"/>
    </row>
    <row r="15" spans="1:5" ht="20.25" customHeight="1">
      <c r="A15" s="66">
        <v>9</v>
      </c>
      <c r="B15" s="86" t="s">
        <v>782</v>
      </c>
      <c r="C15" s="87"/>
      <c r="D15" s="66" t="s">
        <v>912</v>
      </c>
      <c r="E15" s="87"/>
    </row>
    <row r="16" spans="1:5" ht="20.25" customHeight="1">
      <c r="A16" s="66">
        <v>10</v>
      </c>
      <c r="B16" s="86" t="s">
        <v>913</v>
      </c>
      <c r="C16" s="87"/>
      <c r="D16" s="66" t="s">
        <v>914</v>
      </c>
      <c r="E16" s="87"/>
    </row>
    <row r="17" spans="1:5" ht="20.25" customHeight="1">
      <c r="A17" s="66">
        <v>11</v>
      </c>
      <c r="B17" s="86" t="s">
        <v>915</v>
      </c>
      <c r="C17" s="87"/>
      <c r="D17" s="88" t="s">
        <v>916</v>
      </c>
      <c r="E17" s="87"/>
    </row>
    <row r="18" spans="1:5" ht="20.25" customHeight="1">
      <c r="A18" s="66">
        <v>12</v>
      </c>
      <c r="B18" s="86" t="s">
        <v>917</v>
      </c>
      <c r="C18" s="87"/>
      <c r="D18" s="66">
        <v>5</v>
      </c>
      <c r="E18" s="87"/>
    </row>
    <row r="19" spans="1:5" ht="20.25" customHeight="1">
      <c r="A19" s="66">
        <v>13</v>
      </c>
      <c r="B19" s="86" t="s">
        <v>918</v>
      </c>
      <c r="C19" s="87"/>
      <c r="D19" s="66" t="s">
        <v>2245</v>
      </c>
      <c r="E19" s="87"/>
    </row>
    <row r="20" spans="1:5" ht="20.25" customHeight="1">
      <c r="A20" s="66">
        <v>14</v>
      </c>
      <c r="B20" s="86" t="s">
        <v>920</v>
      </c>
      <c r="C20" s="87"/>
      <c r="D20" s="89">
        <v>0.02</v>
      </c>
      <c r="E20" s="87"/>
    </row>
    <row r="21" spans="1:5" ht="20.25" customHeight="1">
      <c r="A21" s="66">
        <v>15</v>
      </c>
      <c r="B21" s="86" t="s">
        <v>921</v>
      </c>
      <c r="C21" s="66" t="s">
        <v>922</v>
      </c>
      <c r="D21" s="66">
        <v>205</v>
      </c>
      <c r="E21" s="87"/>
    </row>
    <row r="22" spans="1:5" ht="20.25" customHeight="1">
      <c r="A22" s="66">
        <v>16</v>
      </c>
      <c r="B22" s="86" t="s">
        <v>923</v>
      </c>
      <c r="C22" s="66" t="s">
        <v>922</v>
      </c>
      <c r="D22" s="66">
        <v>1250</v>
      </c>
      <c r="E22" s="87"/>
    </row>
    <row r="23" spans="1:5" ht="20.25" customHeight="1">
      <c r="A23" s="66">
        <v>17</v>
      </c>
      <c r="B23" s="86" t="s">
        <v>924</v>
      </c>
      <c r="C23" s="66" t="s">
        <v>166</v>
      </c>
      <c r="D23" s="66">
        <v>52</v>
      </c>
      <c r="E23" s="87"/>
    </row>
    <row r="24" spans="1:5" ht="20.25" customHeight="1">
      <c r="A24" s="66">
        <v>18</v>
      </c>
      <c r="B24" s="86" t="s">
        <v>925</v>
      </c>
      <c r="C24" s="87"/>
      <c r="D24" s="66" t="s">
        <v>926</v>
      </c>
      <c r="E24" s="87"/>
    </row>
    <row r="25" spans="1:5" ht="20.25" customHeight="1">
      <c r="A25" s="66">
        <v>19</v>
      </c>
      <c r="B25" s="86" t="s">
        <v>2246</v>
      </c>
      <c r="C25" s="87"/>
      <c r="D25" s="85"/>
      <c r="E25" s="87"/>
    </row>
    <row r="26" spans="1:5" ht="20.25" customHeight="1">
      <c r="A26" s="85"/>
      <c r="B26" s="86" t="s">
        <v>206</v>
      </c>
      <c r="C26" s="87"/>
      <c r="D26" s="85"/>
      <c r="E26" s="87"/>
    </row>
    <row r="27" spans="1:5" ht="20.25" customHeight="1">
      <c r="A27" s="85"/>
      <c r="B27" s="86" t="s">
        <v>2247</v>
      </c>
      <c r="C27" s="87"/>
      <c r="D27" s="85"/>
      <c r="E27" s="87"/>
    </row>
    <row r="28" spans="1:5" ht="20.25" customHeight="1">
      <c r="A28" s="66">
        <v>20</v>
      </c>
      <c r="B28" s="86" t="s">
        <v>939</v>
      </c>
      <c r="C28" s="90" t="s">
        <v>2248</v>
      </c>
      <c r="D28" s="66" t="s">
        <v>875</v>
      </c>
      <c r="E28" s="87"/>
    </row>
    <row r="29" spans="1:5" ht="20.25" customHeight="1">
      <c r="A29" s="66">
        <v>21</v>
      </c>
      <c r="B29" s="86" t="s">
        <v>940</v>
      </c>
      <c r="C29" s="90" t="s">
        <v>2248</v>
      </c>
      <c r="D29" s="66" t="s">
        <v>875</v>
      </c>
      <c r="E29" s="87"/>
    </row>
    <row r="30" spans="1:5" ht="20.25" customHeight="1">
      <c r="A30" s="66">
        <v>22</v>
      </c>
      <c r="B30" s="86" t="s">
        <v>2249</v>
      </c>
      <c r="C30" s="90" t="s">
        <v>2248</v>
      </c>
      <c r="D30" s="66" t="s">
        <v>875</v>
      </c>
      <c r="E30" s="87"/>
    </row>
    <row r="31" spans="1:5" ht="20.25" customHeight="1">
      <c r="A31" s="66">
        <v>23</v>
      </c>
      <c r="B31" s="86" t="s">
        <v>934</v>
      </c>
      <c r="C31" s="90" t="s">
        <v>2248</v>
      </c>
      <c r="D31" s="66" t="s">
        <v>875</v>
      </c>
      <c r="E31" s="87"/>
    </row>
    <row r="32" spans="1:5" ht="20.25" customHeight="1">
      <c r="A32" s="66">
        <v>24</v>
      </c>
      <c r="B32" s="86" t="s">
        <v>937</v>
      </c>
      <c r="C32" s="90" t="s">
        <v>2248</v>
      </c>
      <c r="D32" s="66" t="s">
        <v>875</v>
      </c>
      <c r="E32" s="87"/>
    </row>
    <row r="33" spans="1:5" ht="20.25" customHeight="1">
      <c r="A33" s="66">
        <v>25</v>
      </c>
      <c r="B33" s="86" t="s">
        <v>929</v>
      </c>
      <c r="C33" s="66" t="s">
        <v>74</v>
      </c>
      <c r="D33" s="66">
        <v>50</v>
      </c>
      <c r="E33" s="87"/>
    </row>
    <row r="34" spans="1:5" ht="20.25" customHeight="1">
      <c r="A34" s="66">
        <v>26</v>
      </c>
      <c r="B34" s="86" t="s">
        <v>930</v>
      </c>
      <c r="C34" s="66" t="s">
        <v>74</v>
      </c>
      <c r="D34" s="66">
        <v>125</v>
      </c>
      <c r="E34" s="87"/>
    </row>
    <row r="35" spans="1:5" ht="20.25" customHeight="1">
      <c r="A35" s="66">
        <v>27</v>
      </c>
      <c r="B35" s="86" t="s">
        <v>931</v>
      </c>
      <c r="C35" s="66" t="s">
        <v>74</v>
      </c>
      <c r="D35" s="66">
        <v>3</v>
      </c>
      <c r="E35" s="87"/>
    </row>
    <row r="36" spans="1:5" ht="20.25" customHeight="1">
      <c r="A36" s="66">
        <v>28</v>
      </c>
      <c r="B36" s="86" t="s">
        <v>932</v>
      </c>
      <c r="C36" s="87"/>
      <c r="D36" s="66" t="s">
        <v>875</v>
      </c>
      <c r="E36" s="87"/>
    </row>
    <row r="37" spans="1:5" ht="20.25" customHeight="1">
      <c r="A37" s="66">
        <v>29</v>
      </c>
      <c r="B37" s="86" t="s">
        <v>927</v>
      </c>
      <c r="C37" s="66" t="s">
        <v>124</v>
      </c>
      <c r="D37" s="85"/>
      <c r="E37" s="87"/>
    </row>
    <row r="38" spans="1:5" ht="20.25" customHeight="1">
      <c r="A38" s="66">
        <v>30</v>
      </c>
      <c r="B38" s="86" t="s">
        <v>941</v>
      </c>
      <c r="C38" s="87"/>
      <c r="D38" s="85"/>
      <c r="E38" s="87"/>
    </row>
    <row r="39" spans="1:5" ht="20.25" customHeight="1">
      <c r="A39" s="66">
        <v>31</v>
      </c>
      <c r="B39" s="86" t="s">
        <v>942</v>
      </c>
      <c r="C39" s="66" t="s">
        <v>126</v>
      </c>
      <c r="D39" s="66" t="s">
        <v>875</v>
      </c>
      <c r="E39" s="86"/>
    </row>
    <row r="40" spans="1:5" ht="20.25" customHeight="1">
      <c r="A40" s="707">
        <v>32</v>
      </c>
      <c r="B40" s="86" t="s">
        <v>943</v>
      </c>
      <c r="C40" s="66" t="s">
        <v>369</v>
      </c>
      <c r="D40" s="707" t="s">
        <v>875</v>
      </c>
      <c r="E40" s="86"/>
    </row>
    <row r="41" spans="1:5" ht="20.25" customHeight="1">
      <c r="A41" s="707"/>
      <c r="B41" s="86" t="s">
        <v>944</v>
      </c>
      <c r="C41" s="87"/>
      <c r="D41" s="707"/>
      <c r="E41" s="87"/>
    </row>
    <row r="42" spans="1:5" ht="20.25" customHeight="1">
      <c r="A42" s="707"/>
      <c r="B42" s="86" t="s">
        <v>945</v>
      </c>
      <c r="C42" s="87"/>
      <c r="D42" s="707"/>
      <c r="E42" s="87"/>
    </row>
  </sheetData>
  <mergeCells count="3">
    <mergeCell ref="A40:A42"/>
    <mergeCell ref="D40:D42"/>
    <mergeCell ref="B1:D1"/>
  </mergeCells>
  <printOptions horizontalCentered="1"/>
  <pageMargins left="0.7" right="0.7" top="0.75" bottom="0.75" header="0.3" footer="0.3"/>
  <pageSetup paperSize="9" scale="85" orientation="portrait" r:id="rId1"/>
  <headerFoot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53</vt:i4>
      </vt:variant>
    </vt:vector>
  </HeadingPairs>
  <TitlesOfParts>
    <vt:vector size="107" baseType="lpstr">
      <vt:lpstr>Mục lục</vt:lpstr>
      <vt:lpstr>110 CB_NEW</vt:lpstr>
      <vt:lpstr>110 DS New</vt:lpstr>
      <vt:lpstr>110 ES</vt:lpstr>
      <vt:lpstr>110CT</vt:lpstr>
      <vt:lpstr>110 CVT</vt:lpstr>
      <vt:lpstr>96 SA</vt:lpstr>
      <vt:lpstr>72 SA</vt:lpstr>
      <vt:lpstr>35 SA</vt:lpstr>
      <vt:lpstr>24SA</vt:lpstr>
      <vt:lpstr>MC 35kV</vt:lpstr>
      <vt:lpstr>35VT</vt:lpstr>
      <vt:lpstr>DCL 35kV</vt:lpstr>
      <vt:lpstr>35CT</vt:lpstr>
      <vt:lpstr>38,5kV 1x400</vt:lpstr>
      <vt:lpstr>MBA TD 35kV</vt:lpstr>
      <vt:lpstr>tu DKX T2</vt:lpstr>
      <vt:lpstr>in-sec-out 24kV</vt:lpstr>
      <vt:lpstr>Tu dao cam 24</vt:lpstr>
      <vt:lpstr>Tu đo luong 24</vt:lpstr>
      <vt:lpstr>24 tự dùng</vt:lpstr>
      <vt:lpstr>MBA TD 22kV</vt:lpstr>
      <vt:lpstr>in-sec-out 35kV</vt:lpstr>
      <vt:lpstr>Tu đo luong 35kV</vt:lpstr>
      <vt:lpstr>Tu dao cam 35</vt:lpstr>
      <vt:lpstr>380-220VAC</vt:lpstr>
      <vt:lpstr>220VDC</vt:lpstr>
      <vt:lpstr>Tu nap</vt:lpstr>
      <vt:lpstr>ACQUY</vt:lpstr>
      <vt:lpstr>Giam sat ac quy</vt:lpstr>
      <vt:lpstr>CRP MBA</vt:lpstr>
      <vt:lpstr>Tủ ĐKBV 312</vt:lpstr>
      <vt:lpstr>Tủ ĐKBV 331+375</vt:lpstr>
      <vt:lpstr>Tủ BV so lệch thanh cái</vt:lpstr>
      <vt:lpstr>MK</vt:lpstr>
      <vt:lpstr>Tủ STPT</vt:lpstr>
      <vt:lpstr>tu chieu sang</vt:lpstr>
      <vt:lpstr>SCADA</vt:lpstr>
      <vt:lpstr>Tủ đo đếm</vt:lpstr>
      <vt:lpstr>TĐKXT1</vt:lpstr>
      <vt:lpstr>RPDZ</vt:lpstr>
      <vt:lpstr>SL2</vt:lpstr>
      <vt:lpstr>Telecom</vt:lpstr>
      <vt:lpstr>Camera</vt:lpstr>
      <vt:lpstr>24kV 1x500</vt:lpstr>
      <vt:lpstr>1x400 (0,6kV)</vt:lpstr>
      <vt:lpstr>LV</vt:lpstr>
      <vt:lpstr>Data LV</vt:lpstr>
      <vt:lpstr>Đầu cốt </vt:lpstr>
      <vt:lpstr>PCCC</vt:lpstr>
      <vt:lpstr>PCCC (2)</vt:lpstr>
      <vt:lpstr>Cach dien</vt:lpstr>
      <vt:lpstr>Vat tu xay lap</vt:lpstr>
      <vt:lpstr>MBA Tu dung 22kV</vt:lpstr>
      <vt:lpstr>'110 CB_NEW'!_Hlk7700331</vt:lpstr>
      <vt:lpstr>'110 CB_NEW'!Print_Area</vt:lpstr>
      <vt:lpstr>'110 CVT'!Print_Area</vt:lpstr>
      <vt:lpstr>'110 DS New'!Print_Area</vt:lpstr>
      <vt:lpstr>'110 ES'!Print_Area</vt:lpstr>
      <vt:lpstr>'110CT'!Print_Area</vt:lpstr>
      <vt:lpstr>'1x400 (0,6kV)'!Print_Area</vt:lpstr>
      <vt:lpstr>'220VDC'!Print_Area</vt:lpstr>
      <vt:lpstr>'24 tự dùng'!Print_Area</vt:lpstr>
      <vt:lpstr>'24SA'!Print_Area</vt:lpstr>
      <vt:lpstr>'35 SA'!Print_Area</vt:lpstr>
      <vt:lpstr>'35CT'!Print_Area</vt:lpstr>
      <vt:lpstr>'380-220VAC'!Print_Area</vt:lpstr>
      <vt:lpstr>'72 SA'!Print_Area</vt:lpstr>
      <vt:lpstr>'96 SA'!Print_Area</vt:lpstr>
      <vt:lpstr>'Cach dien'!Print_Area</vt:lpstr>
      <vt:lpstr>Camera!Print_Area</vt:lpstr>
      <vt:lpstr>'CRP MBA'!Print_Area</vt:lpstr>
      <vt:lpstr>'Data LV'!Print_Area</vt:lpstr>
      <vt:lpstr>'Giam sat ac quy'!Print_Area</vt:lpstr>
      <vt:lpstr>'in-sec-out 24kV'!Print_Area</vt:lpstr>
      <vt:lpstr>'in-sec-out 35kV'!Print_Area</vt:lpstr>
      <vt:lpstr>'MBA TD 22kV'!Print_Area</vt:lpstr>
      <vt:lpstr>'MBA TD 35kV'!Print_Area</vt:lpstr>
      <vt:lpstr>MK!Print_Area</vt:lpstr>
      <vt:lpstr>'Mục lục'!Print_Area</vt:lpstr>
      <vt:lpstr>PCCC!Print_Area</vt:lpstr>
      <vt:lpstr>'PCCC (2)'!Print_Area</vt:lpstr>
      <vt:lpstr>RPDZ!Print_Area</vt:lpstr>
      <vt:lpstr>SCADA!Print_Area</vt:lpstr>
      <vt:lpstr>'SL2'!Print_Area</vt:lpstr>
      <vt:lpstr>Telecom!Print_Area</vt:lpstr>
      <vt:lpstr>'Tủ BV so lệch thanh cái'!Print_Area</vt:lpstr>
      <vt:lpstr>'Tủ ĐKBV 312'!Print_Area</vt:lpstr>
      <vt:lpstr>'Tủ ĐKBV 331+375'!Print_Area</vt:lpstr>
      <vt:lpstr>'Tủ đo đếm'!Print_Area</vt:lpstr>
      <vt:lpstr>'Tu đo luong 24'!Print_Area</vt:lpstr>
      <vt:lpstr>'Tu đo luong 35kV'!Print_Area</vt:lpstr>
      <vt:lpstr>'Tu nap'!Print_Area</vt:lpstr>
      <vt:lpstr>'Tủ STPT'!Print_Area</vt:lpstr>
      <vt:lpstr>'Vat tu xay lap'!Print_Area</vt:lpstr>
      <vt:lpstr>'110 CVT'!Print_Titles</vt:lpstr>
      <vt:lpstr>'110CT'!Print_Titles</vt:lpstr>
      <vt:lpstr>'220VDC'!Print_Titles</vt:lpstr>
      <vt:lpstr>'35CT'!Print_Titles</vt:lpstr>
      <vt:lpstr>'380-220VAC'!Print_Titles</vt:lpstr>
      <vt:lpstr>'72 SA'!Print_Titles</vt:lpstr>
      <vt:lpstr>'96 SA'!Print_Titles</vt:lpstr>
      <vt:lpstr>'MBA TD 22kV'!Print_Titles</vt:lpstr>
      <vt:lpstr>'MBA TD 35kV'!Print_Titles</vt:lpstr>
      <vt:lpstr>Telecom!Print_Titles</vt:lpstr>
      <vt:lpstr>'Tu dao cam 24'!Print_Titles</vt:lpstr>
      <vt:lpstr>'Tu dao cam 35'!Print_Titles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2025-09-16T07:55:45Z</dcterms:modified>
  <cp:category/>
  <cp:contentStatus/>
</cp:coreProperties>
</file>